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D:\dokumen auditor\00 Bahan AMI 2019\Instrumen Isian Auditor Exel\INSTRUMEN APS- DESKRIPSI KONDISI-MATRIKS\hasil audit prodi politik islam\"/>
    </mc:Choice>
  </mc:AlternateContent>
  <xr:revisionPtr revIDLastSave="0" documentId="13_ncr:1_{C080F9E8-53CE-435F-A896-A7EE5AFFEF08}" xr6:coauthVersionLast="41" xr6:coauthVersionMax="41" xr10:uidLastSave="{00000000-0000-0000-0000-000000000000}"/>
  <bookViews>
    <workbookView xWindow="-120" yWindow="-120" windowWidth="20730" windowHeight="11160" xr2:uid="{00000000-000D-0000-FFFF-FFFF00000000}"/>
  </bookViews>
  <sheets>
    <sheet name="INSTRUMEN APS" sheetId="1" r:id="rId1"/>
    <sheet name="HASIL REKAPULASI AMI  PS " sheetId="4"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29" i="1" l="1"/>
  <c r="P24" i="1"/>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39" i="1"/>
  <c r="P140" i="1"/>
  <c r="P141" i="1" s="1"/>
  <c r="C27" i="4" s="1"/>
  <c r="P136" i="1"/>
  <c r="P127" i="1"/>
  <c r="P128" i="1"/>
  <c r="P129" i="1"/>
  <c r="P126" i="1"/>
  <c r="P113" i="1"/>
  <c r="P114" i="1"/>
  <c r="P115" i="1"/>
  <c r="P116" i="1"/>
  <c r="P117" i="1"/>
  <c r="P118" i="1"/>
  <c r="P119" i="1"/>
  <c r="P112" i="1"/>
  <c r="P100" i="1"/>
  <c r="P101" i="1"/>
  <c r="P102" i="1"/>
  <c r="P103" i="1"/>
  <c r="P104" i="1"/>
  <c r="P105" i="1"/>
  <c r="P99" i="1"/>
  <c r="P106" i="1" s="1"/>
  <c r="C24" i="4" s="1"/>
  <c r="P77" i="1"/>
  <c r="P78" i="1"/>
  <c r="P79" i="1"/>
  <c r="P80" i="1"/>
  <c r="P81" i="1"/>
  <c r="P82" i="1"/>
  <c r="P83" i="1"/>
  <c r="P84" i="1"/>
  <c r="P85" i="1"/>
  <c r="P86" i="1"/>
  <c r="P87" i="1"/>
  <c r="P88" i="1"/>
  <c r="P89" i="1"/>
  <c r="P90" i="1"/>
  <c r="P91" i="1"/>
  <c r="P92" i="1"/>
  <c r="P76" i="1"/>
  <c r="P66" i="1"/>
  <c r="P67" i="1"/>
  <c r="P68" i="1"/>
  <c r="P69" i="1"/>
  <c r="P65" i="1"/>
  <c r="P70" i="1" s="1"/>
  <c r="C22" i="4" s="1"/>
  <c r="P58" i="1"/>
  <c r="P55" i="1"/>
  <c r="P56" i="1"/>
  <c r="P57" i="1"/>
  <c r="P51" i="1"/>
  <c r="P52" i="1"/>
  <c r="P53" i="1"/>
  <c r="P54" i="1"/>
  <c r="P48" i="1"/>
  <c r="P49" i="1"/>
  <c r="P50" i="1"/>
  <c r="P47" i="1"/>
  <c r="P40" i="1"/>
  <c r="O21" i="1"/>
  <c r="O20" i="1"/>
  <c r="P167" i="1" l="1"/>
  <c r="C29" i="4" s="1"/>
  <c r="P157" i="1"/>
  <c r="C28" i="4" s="1"/>
  <c r="P130" i="1"/>
  <c r="C26" i="4" s="1"/>
  <c r="P120" i="1"/>
  <c r="C25" i="4" s="1"/>
  <c r="P93" i="1"/>
  <c r="C23" i="4" s="1"/>
  <c r="P33" i="1"/>
  <c r="C19" i="4" s="1"/>
  <c r="P41" i="1"/>
  <c r="C20" i="4" s="1"/>
  <c r="P59" i="1"/>
  <c r="C21" i="4" s="1"/>
  <c r="N167" i="1"/>
  <c r="N157" i="1"/>
  <c r="N141" i="1"/>
  <c r="N130" i="1"/>
  <c r="N120" i="1"/>
  <c r="N106" i="1"/>
  <c r="N93" i="1"/>
  <c r="N70" i="1"/>
  <c r="N59" i="1"/>
  <c r="N41" i="1"/>
  <c r="N33"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<sst xmlns="http://schemas.openxmlformats.org/spreadsheetml/2006/main" count="339" uniqueCount="232">
  <si>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</si>
  <si>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</si>
  <si>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</si>
  <si>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</si>
  <si>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</si>
  <si>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</si>
  <si>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</si>
  <si>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</si>
  <si>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</si>
  <si>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</si>
  <si>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</si>
  <si>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</si>
  <si>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</si>
  <si>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</si>
  <si>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</si>
  <si>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</si>
  <si>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</si>
  <si>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</si>
  <si>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</si>
  <si>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</si>
  <si>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</si>
  <si>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</si>
  <si>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</si>
  <si>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</si>
  <si>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</si>
  <si>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</si>
  <si>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</si>
  <si>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</si>
  <si>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</si>
  <si>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</si>
  <si>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</si>
  <si>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</si>
  <si>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</si>
  <si>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</si>
  <si>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</si>
  <si>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</si>
  <si>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</si>
  <si>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</si>
  <si>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</si>
  <si>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</si>
  <si>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</si>
  <si>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</si>
  <si>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</si>
  <si>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</si>
  <si>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</si>
  <si>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</si>
  <si>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</si>
  <si>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</si>
  <si>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</si>
  <si>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</si>
  <si>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</si>
  <si>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</si>
  <si>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</si>
  <si>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</si>
  <si>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</si>
  <si>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</si>
  <si>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</si>
  <si>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</si>
  <si>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</si>
  <si>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</si>
  <si>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</si>
  <si>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</si>
  <si>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</si>
  <si>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</si>
  <si>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</si>
  <si>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</si>
  <si>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</si>
  <si>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</si>
  <si>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</si>
  <si>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</si>
  <si>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</si>
  <si>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</si>
  <si>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</si>
  <si>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</si>
  <si>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</si>
  <si>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</si>
  <si>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</si>
  <si>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</si>
  <si>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</si>
  <si>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</si>
  <si>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</si>
  <si>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</si>
  <si>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</si>
  <si>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</si>
  <si>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</si>
  <si>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</si>
  <si>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</si>
  <si>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</si>
  <si>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</si>
  <si>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</si>
  <si>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</si>
  <si>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</si>
  <si>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</si>
  <si>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</si>
  <si>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</si>
  <si>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</si>
  <si>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</si>
  <si>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</si>
  <si>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</si>
  <si>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</si>
  <si>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</si>
  <si>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</si>
  <si>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</si>
  <si>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</si>
  <si>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</si>
  <si>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</si>
  <si>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</si>
  <si>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</si>
  <si>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</si>
  <si>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</si>
  <si>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</si>
  <si>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</si>
  <si>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</si>
  <si>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</si>
  <si>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</si>
  <si>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</si>
  <si>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</si>
  <si>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</si>
  <si>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</si>
  <si>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</si>
  <si>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</si>
  <si>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</si>
  <si>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</si>
  <si>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</si>
  <si>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</si>
  <si>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</si>
  <si>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</si>
  <si>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</si>
  <si>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</si>
  <si>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</si>
  <si>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</si>
  <si>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</si>
  <si>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</si>
  <si>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</si>
  <si>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</si>
  <si>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</si>
  <si>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</si>
  <si>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</si>
  <si>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</si>
  <si>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</si>
  <si>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</si>
  <si>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</si>
  <si>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</si>
  <si>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</si>
  <si>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</si>
  <si>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</si>
  <si>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</si>
  <si>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</si>
  <si>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</si>
  <si>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</si>
  <si>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</si>
  <si>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</si>
  <si>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</si>
  <si>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</si>
  <si>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</si>
  <si>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</si>
  <si>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</si>
  <si>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</si>
  <si>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</si>
  <si>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</si>
  <si>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</si>
  <si>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</si>
  <si>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</si>
  <si>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</si>
  <si>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</si>
  <si>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</si>
  <si>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</si>
  <si>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</si>
  <si>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</si>
  <si>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</si>
  <si>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</si>
  <si>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</si>
  <si>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</si>
  <si>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</si>
  <si>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</si>
  <si>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</si>
  <si>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</si>
  <si>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</si>
  <si>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</si>
  <si>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</si>
  <si>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</si>
  <si>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</si>
  <si>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</si>
  <si>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</si>
  <si>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</si>
  <si>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</si>
  <si>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</si>
  <si>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</si>
  <si>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</si>
  <si>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</si>
  <si>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</si>
  <si>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</si>
  <si>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</si>
  <si>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</si>
  <si>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</si>
  <si>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</si>
  <si>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</si>
  <si>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</si>
  <si>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</si>
  <si>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</si>
  <si>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</si>
  <si>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</si>
  <si>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</si>
  <si>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</si>
  <si>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</si>
  <si>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</si>
  <si>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</si>
  <si>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</si>
  <si>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</si>
  <si>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</si>
  <si>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</si>
  <si>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</si>
  <si>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</si>
  <si>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</si>
  <si>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</si>
  <si>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</si>
  <si>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</si>
  <si>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</si>
  <si>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</si>
  <si>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</si>
  <si>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</si>
  <si>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</si>
  <si>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</si>
  <si>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</si>
  <si>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</si>
  <si>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</si>
  <si>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</si>
  <si>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</si>
  <si>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Dr. Moh Syawaludin</t>
  </si>
  <si>
    <t>Julian Zulfa, M.A</t>
  </si>
  <si>
    <t>Indrawati Selayar, M.Pd</t>
  </si>
  <si>
    <t>Dr. Amilda, 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</si>
</sst>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164"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0.75</c:v>
                </c:pt>
                <c:pt idx="2">
                  <c:v>0.75</c:v>
                </c:pt>
                <c:pt idx="3">
                  <c:v>0.75</c:v>
                </c:pt>
                <c:pt idx="4">
                  <c:v>0.6</c:v>
                </c:pt>
                <c:pt idx="5">
                  <c:v>0.66176470588235292</c:v>
                </c:pt>
                <c:pt idx="6">
                  <c:v>0.75</c:v>
                </c:pt>
                <c:pt idx="7">
                  <c:v>0.75</c:v>
                </c:pt>
                <c:pt idx="8">
                  <c:v>0.75</c:v>
                </c:pt>
                <c:pt idx="9">
                  <c:v>0.75</c:v>
                </c:pt>
                <c:pt idx="10">
                  <c:v>0.75</c:v>
                </c:pt>
                <c:pt idx="11">
                  <c:v>0.75</c:v>
                </c:pt>
              </c:numCache>
            </c:numRef>
          </c:val>
          <c:extLs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1241650608"/>
        <c:axId val="-1241645712"/>
      </c:barChart>
      <c:catAx>
        <c:axId val="-1241650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41645712"/>
        <c:crossesAt val="0"/>
        <c:auto val="1"/>
        <c:lblAlgn val="ctr"/>
        <c:lblOffset val="100"/>
        <c:noMultiLvlLbl val="0"/>
      </c:catAx>
      <c:valAx>
        <c:axId val="-12416457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416506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T167"/>
  <sheetViews>
    <sheetView tabSelected="1" topLeftCell="A165" zoomScale="80" zoomScaleNormal="80" workbookViewId="0">
      <selection activeCell="G91" sqref="G91:M91"/>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4" t="s">
        <v>5</v>
      </c>
      <c r="H2" s="144"/>
      <c r="I2" s="144"/>
      <c r="J2" s="144"/>
      <c r="K2" s="144"/>
      <c r="L2" s="144"/>
      <c r="M2" s="144"/>
      <c r="N2" s="144"/>
    </row>
    <row r="3" spans="1:16" ht="15" customHeight="1">
      <c r="C3" s="2" t="s">
        <v>6</v>
      </c>
      <c r="D3" s="2"/>
      <c r="E3" s="2"/>
      <c r="F3" s="2"/>
      <c r="G3" s="145" t="s">
        <v>7</v>
      </c>
      <c r="H3" s="145"/>
      <c r="I3" s="145"/>
      <c r="J3" s="145"/>
      <c r="K3" s="145"/>
      <c r="L3" s="145"/>
      <c r="M3" s="145"/>
      <c r="N3" s="145"/>
    </row>
    <row r="4" spans="1:16" ht="15" customHeight="1">
      <c r="C4" s="2"/>
      <c r="D4" s="2"/>
      <c r="E4" s="2"/>
      <c r="F4" s="2"/>
      <c r="G4" s="145" t="s">
        <v>0</v>
      </c>
      <c r="H4" s="145"/>
      <c r="I4" s="145"/>
      <c r="J4" s="145"/>
      <c r="K4" s="145"/>
      <c r="L4" s="145"/>
      <c r="M4" s="145"/>
      <c r="N4" s="145"/>
    </row>
    <row r="6" spans="1:16">
      <c r="D6" s="4" t="s">
        <v>8</v>
      </c>
      <c r="E6" s="4"/>
      <c r="F6" s="4"/>
      <c r="G6" s="148" t="s">
        <v>9</v>
      </c>
      <c r="H6" s="148"/>
      <c r="I6" s="148"/>
      <c r="J6" s="148"/>
      <c r="K6" s="148"/>
      <c r="L6" s="148"/>
      <c r="M6" s="148"/>
      <c r="N6" s="148"/>
    </row>
    <row r="7" spans="1:16">
      <c r="D7" s="1"/>
      <c r="E7" s="1"/>
      <c r="F7" s="1"/>
      <c r="G7" s="149" t="s">
        <v>1</v>
      </c>
      <c r="H7" s="148"/>
      <c r="I7" s="148"/>
      <c r="J7" s="148"/>
      <c r="K7" s="148"/>
      <c r="L7" s="148"/>
      <c r="M7" s="148"/>
      <c r="N7" s="148"/>
    </row>
    <row r="9" spans="1:16">
      <c r="A9" s="140" t="s">
        <v>2</v>
      </c>
      <c r="B9" s="141"/>
      <c r="C9" s="141"/>
      <c r="D9" s="141"/>
      <c r="E9" s="141"/>
      <c r="F9" s="16"/>
      <c r="G9" s="9"/>
      <c r="H9" s="9"/>
      <c r="I9" s="9"/>
      <c r="J9" s="9"/>
      <c r="K9" s="10" t="s">
        <v>21</v>
      </c>
      <c r="L9" s="69"/>
      <c r="M9" s="69"/>
      <c r="N9" s="69"/>
      <c r="O9" s="69"/>
      <c r="P9" s="70"/>
    </row>
    <row r="10" spans="1:16">
      <c r="A10" s="146" t="s">
        <v>3</v>
      </c>
      <c r="B10" s="147"/>
      <c r="C10" s="147"/>
      <c r="D10" s="147"/>
      <c r="E10" s="147"/>
      <c r="F10" s="17"/>
      <c r="G10" s="5"/>
      <c r="H10" s="5"/>
      <c r="I10" s="5"/>
      <c r="J10" s="5"/>
      <c r="K10" s="6" t="s">
        <v>22</v>
      </c>
      <c r="L10" s="71"/>
      <c r="M10" s="71"/>
      <c r="N10" s="71"/>
      <c r="O10" s="71"/>
      <c r="P10" s="72"/>
    </row>
    <row r="11" spans="1:16">
      <c r="A11" s="160" t="s">
        <v>4</v>
      </c>
      <c r="B11" s="161"/>
      <c r="C11" s="161"/>
      <c r="D11" s="161"/>
      <c r="E11" s="161"/>
      <c r="F11" s="15"/>
      <c r="G11" s="7"/>
      <c r="H11" s="7"/>
      <c r="I11" s="7"/>
      <c r="J11" s="7"/>
      <c r="K11" s="6" t="s">
        <v>23</v>
      </c>
      <c r="L11" s="73"/>
      <c r="M11" s="73"/>
      <c r="N11" s="73"/>
      <c r="O11" s="73"/>
      <c r="P11" s="74"/>
    </row>
    <row r="12" spans="1:16">
      <c r="A12" s="162" t="s">
        <v>10</v>
      </c>
      <c r="B12" s="162"/>
      <c r="C12" s="162"/>
      <c r="D12" s="162" t="s">
        <v>11</v>
      </c>
      <c r="E12" s="162"/>
      <c r="F12" s="162"/>
      <c r="G12" s="162"/>
      <c r="H12" s="162" t="s">
        <v>12</v>
      </c>
      <c r="I12" s="162"/>
      <c r="J12" s="163"/>
      <c r="K12" s="164" t="s">
        <v>13</v>
      </c>
      <c r="L12" s="165"/>
      <c r="M12" s="165"/>
      <c r="N12" s="67" t="s">
        <v>14</v>
      </c>
      <c r="O12" s="67"/>
      <c r="P12" s="67"/>
    </row>
    <row r="13" spans="1:16">
      <c r="A13" s="150" t="s">
        <v>228</v>
      </c>
      <c r="B13" s="151"/>
      <c r="C13" s="157"/>
      <c r="D13" s="150" t="s">
        <v>229</v>
      </c>
      <c r="E13" s="151"/>
      <c r="F13" s="151"/>
      <c r="G13" s="157"/>
      <c r="H13" s="150"/>
      <c r="I13" s="151"/>
      <c r="J13" s="151"/>
      <c r="K13" s="156" t="s">
        <v>230</v>
      </c>
      <c r="L13" s="156"/>
      <c r="M13" s="156"/>
      <c r="N13" s="68" t="s">
        <v>231</v>
      </c>
      <c r="O13" s="68"/>
      <c r="P13" s="68"/>
    </row>
    <row r="14" spans="1:16">
      <c r="A14" s="152"/>
      <c r="B14" s="153"/>
      <c r="C14" s="158"/>
      <c r="D14" s="152"/>
      <c r="E14" s="153"/>
      <c r="F14" s="153"/>
      <c r="G14" s="158"/>
      <c r="H14" s="152"/>
      <c r="I14" s="153"/>
      <c r="J14" s="153"/>
      <c r="K14" s="156"/>
      <c r="L14" s="156"/>
      <c r="M14" s="156"/>
      <c r="N14" s="68"/>
      <c r="O14" s="68"/>
      <c r="P14" s="68"/>
    </row>
    <row r="15" spans="1:16">
      <c r="A15" s="154"/>
      <c r="B15" s="155"/>
      <c r="C15" s="159"/>
      <c r="D15" s="154"/>
      <c r="E15" s="155"/>
      <c r="F15" s="155"/>
      <c r="G15" s="159"/>
      <c r="H15" s="154"/>
      <c r="I15" s="155"/>
      <c r="J15" s="155"/>
      <c r="K15" s="156"/>
      <c r="L15" s="156"/>
      <c r="M15" s="156"/>
      <c r="N15" s="68"/>
      <c r="O15" s="68"/>
      <c r="P15" s="68"/>
    </row>
    <row r="16" spans="1:16">
      <c r="A16" s="11"/>
      <c r="B16" s="11"/>
      <c r="C16" s="11"/>
      <c r="D16" s="11"/>
      <c r="E16" s="11"/>
      <c r="F16" s="14"/>
      <c r="G16" s="11"/>
      <c r="H16" s="11"/>
      <c r="I16" s="11"/>
      <c r="J16" s="11"/>
      <c r="K16" s="11"/>
      <c r="L16" s="11"/>
      <c r="M16" s="11"/>
      <c r="N16" s="11"/>
    </row>
    <row r="17" spans="1:20" ht="15.75" customHeight="1">
      <c r="A17" s="85" t="s">
        <v>15</v>
      </c>
      <c r="B17" s="85" t="s">
        <v>16</v>
      </c>
      <c r="C17" s="85"/>
      <c r="D17" s="85"/>
      <c r="E17" s="85"/>
      <c r="F17" s="100" t="s">
        <v>17</v>
      </c>
      <c r="G17" s="101"/>
      <c r="H17" s="101"/>
      <c r="I17" s="101"/>
      <c r="J17" s="101"/>
      <c r="K17" s="101"/>
      <c r="L17" s="101"/>
      <c r="M17" s="102"/>
      <c r="N17" s="77" t="s">
        <v>25</v>
      </c>
      <c r="O17" s="78"/>
      <c r="P17" s="79"/>
    </row>
    <row r="18" spans="1:20" ht="15" customHeight="1">
      <c r="A18" s="85"/>
      <c r="B18" s="85"/>
      <c r="C18" s="85"/>
      <c r="D18" s="85"/>
      <c r="E18" s="85"/>
      <c r="F18" s="103"/>
      <c r="G18" s="104"/>
      <c r="H18" s="104"/>
      <c r="I18" s="104"/>
      <c r="J18" s="104"/>
      <c r="K18" s="104"/>
      <c r="L18" s="104"/>
      <c r="M18" s="105"/>
      <c r="N18" s="100" t="s">
        <v>18</v>
      </c>
      <c r="O18" s="64" t="s">
        <v>29</v>
      </c>
      <c r="P18" s="75" t="s">
        <v>227</v>
      </c>
    </row>
    <row r="19" spans="1:20">
      <c r="A19" s="68">
        <v>1</v>
      </c>
      <c r="B19" s="142" t="s">
        <v>20</v>
      </c>
      <c r="C19" s="142"/>
      <c r="D19" s="142"/>
      <c r="E19" s="142"/>
      <c r="F19" s="23" t="s">
        <v>36</v>
      </c>
      <c r="G19" s="167" t="s">
        <v>19</v>
      </c>
      <c r="H19" s="168"/>
      <c r="I19" s="168"/>
      <c r="J19" s="168"/>
      <c r="K19" s="168"/>
      <c r="L19" s="168"/>
      <c r="M19" s="169"/>
      <c r="N19" s="166"/>
      <c r="O19" s="66"/>
      <c r="P19" s="76"/>
    </row>
    <row r="20" spans="1:20" ht="28.5" customHeight="1">
      <c r="A20" s="68"/>
      <c r="B20" s="142"/>
      <c r="C20" s="142"/>
      <c r="D20" s="142"/>
      <c r="E20" s="142"/>
      <c r="F20" s="21">
        <v>1</v>
      </c>
      <c r="G20" s="143" t="s">
        <v>37</v>
      </c>
      <c r="H20" s="143"/>
      <c r="I20" s="143"/>
      <c r="J20" s="143"/>
      <c r="K20" s="143"/>
      <c r="L20" s="143"/>
      <c r="M20" s="143"/>
      <c r="N20" s="13">
        <v>3</v>
      </c>
      <c r="O20" s="19" t="str">
        <f>IF(NOT(ISBLANK(N20)),IF(OR(N20=0,N20=1,N20=2),"KTS",IF(N20=3,"OB",IF(N20=4,"SESUAI","ERROR"))),"")</f>
        <v>OB</v>
      </c>
      <c r="P20" s="53">
        <f>N20/4</f>
        <v>0.75</v>
      </c>
      <c r="T20" s="20"/>
    </row>
    <row r="21" spans="1:20">
      <c r="A21" s="68"/>
      <c r="B21" s="142"/>
      <c r="C21" s="142"/>
      <c r="D21" s="142"/>
      <c r="E21" s="142"/>
      <c r="F21" s="21">
        <v>2</v>
      </c>
      <c r="G21" s="115" t="s">
        <v>38</v>
      </c>
      <c r="H21" s="115"/>
      <c r="I21" s="115"/>
      <c r="J21" s="115"/>
      <c r="K21" s="115"/>
      <c r="L21" s="115"/>
      <c r="M21" s="115"/>
      <c r="N21" s="13">
        <v>3</v>
      </c>
      <c r="O21" s="19" t="str">
        <f>IF(NOT(ISBLANK(N21)),IF(OR(N21=0,N21=1,N21=2),"KTS",IF(N21=3,"OB",IF(N21=4,"SESUAI","ERROR"))),"")</f>
        <v>OB</v>
      </c>
      <c r="P21" s="53">
        <f t="shared" ref="P21:P24" si="0">N21/4</f>
        <v>0.75</v>
      </c>
    </row>
    <row r="22" spans="1:20" ht="39.75" customHeight="1">
      <c r="A22" s="68"/>
      <c r="B22" s="142"/>
      <c r="C22" s="142"/>
      <c r="D22" s="142"/>
      <c r="E22" s="142"/>
      <c r="F22" s="21">
        <v>3</v>
      </c>
      <c r="G22" s="143" t="s">
        <v>39</v>
      </c>
      <c r="H22" s="143"/>
      <c r="I22" s="143"/>
      <c r="J22" s="143"/>
      <c r="K22" s="143"/>
      <c r="L22" s="143"/>
      <c r="M22" s="143"/>
      <c r="N22" s="13">
        <v>3</v>
      </c>
      <c r="O22" s="19" t="str">
        <f t="shared" ref="O22:O24" si="1">IF(NOT(ISBLANK(N22)),IF(OR(N22=0,N22=1,N22=2),"KTS",IF(N22=3,"OB",IF(N22=4,"SESUAI","ERROR"))),"")</f>
        <v>OB</v>
      </c>
      <c r="P22" s="53">
        <f t="shared" si="0"/>
        <v>0.75</v>
      </c>
      <c r="Q22" t="s">
        <v>208</v>
      </c>
      <c r="T22" s="18"/>
    </row>
    <row r="23" spans="1:20" ht="32.25" customHeight="1">
      <c r="A23" s="68"/>
      <c r="B23" s="142"/>
      <c r="C23" s="142"/>
      <c r="D23" s="142"/>
      <c r="E23" s="142"/>
      <c r="F23" s="21">
        <v>4</v>
      </c>
      <c r="G23" s="115" t="s">
        <v>40</v>
      </c>
      <c r="H23" s="115"/>
      <c r="I23" s="115"/>
      <c r="J23" s="115"/>
      <c r="K23" s="115"/>
      <c r="L23" s="115"/>
      <c r="M23" s="115"/>
      <c r="N23" s="13">
        <v>3</v>
      </c>
      <c r="O23" s="19" t="str">
        <f t="shared" si="1"/>
        <v>OB</v>
      </c>
      <c r="P23" s="53">
        <f t="shared" si="0"/>
        <v>0.75</v>
      </c>
    </row>
    <row r="24" spans="1:20">
      <c r="A24" s="83" t="s">
        <v>24</v>
      </c>
      <c r="B24" s="83"/>
      <c r="C24" s="83"/>
      <c r="D24" s="83"/>
      <c r="E24" s="83"/>
      <c r="F24" s="83"/>
      <c r="G24" s="83"/>
      <c r="H24" s="83"/>
      <c r="I24" s="83"/>
      <c r="J24" s="83"/>
      <c r="K24" s="83"/>
      <c r="L24" s="83"/>
      <c r="M24" s="83"/>
      <c r="N24" s="48">
        <v>3</v>
      </c>
      <c r="O24" s="49" t="str">
        <f t="shared" si="1"/>
        <v>OB</v>
      </c>
      <c r="P24" s="54">
        <f t="shared" si="0"/>
        <v>0.75</v>
      </c>
    </row>
    <row r="25" spans="1:20">
      <c r="N25" s="50"/>
      <c r="O25" s="19"/>
      <c r="P25" s="50"/>
    </row>
    <row r="26" spans="1:20" ht="15.75" customHeight="1">
      <c r="A26" s="85" t="s">
        <v>15</v>
      </c>
      <c r="B26" s="85" t="s">
        <v>16</v>
      </c>
      <c r="C26" s="85"/>
      <c r="D26" s="85"/>
      <c r="E26" s="85"/>
      <c r="F26" s="100" t="s">
        <v>17</v>
      </c>
      <c r="G26" s="101"/>
      <c r="H26" s="101"/>
      <c r="I26" s="101"/>
      <c r="J26" s="101"/>
      <c r="K26" s="101"/>
      <c r="L26" s="101"/>
      <c r="M26" s="102"/>
      <c r="N26" s="61" t="s">
        <v>26</v>
      </c>
      <c r="O26" s="62"/>
      <c r="P26" s="63"/>
    </row>
    <row r="27" spans="1:20" ht="15.75" customHeight="1">
      <c r="A27" s="85"/>
      <c r="B27" s="85"/>
      <c r="C27" s="85"/>
      <c r="D27" s="85"/>
      <c r="E27" s="85"/>
      <c r="F27" s="103"/>
      <c r="G27" s="104"/>
      <c r="H27" s="104"/>
      <c r="I27" s="104"/>
      <c r="J27" s="104"/>
      <c r="K27" s="104"/>
      <c r="L27" s="104"/>
      <c r="M27" s="105"/>
      <c r="N27" s="85" t="s">
        <v>18</v>
      </c>
      <c r="O27" s="64" t="s">
        <v>29</v>
      </c>
      <c r="P27" s="64" t="s">
        <v>227</v>
      </c>
    </row>
    <row r="28" spans="1:20" ht="15.75" customHeight="1">
      <c r="A28" s="68">
        <v>1</v>
      </c>
      <c r="B28" s="142" t="s">
        <v>27</v>
      </c>
      <c r="C28" s="142"/>
      <c r="D28" s="142"/>
      <c r="E28" s="142"/>
      <c r="F28" s="22" t="s">
        <v>36</v>
      </c>
      <c r="G28" s="167" t="s">
        <v>28</v>
      </c>
      <c r="H28" s="168"/>
      <c r="I28" s="168"/>
      <c r="J28" s="168"/>
      <c r="K28" s="168"/>
      <c r="L28" s="168"/>
      <c r="M28" s="169"/>
      <c r="N28" s="85"/>
      <c r="O28" s="66"/>
      <c r="P28" s="66"/>
    </row>
    <row r="29" spans="1:20">
      <c r="A29" s="68"/>
      <c r="B29" s="142"/>
      <c r="C29" s="142"/>
      <c r="D29" s="142"/>
      <c r="E29" s="142"/>
      <c r="F29" s="21">
        <v>1</v>
      </c>
      <c r="G29" s="143" t="s">
        <v>41</v>
      </c>
      <c r="H29" s="143"/>
      <c r="I29" s="143"/>
      <c r="J29" s="143"/>
      <c r="K29" s="143"/>
      <c r="L29" s="143"/>
      <c r="M29" s="143"/>
      <c r="N29" s="13">
        <v>3</v>
      </c>
      <c r="O29" s="19" t="str">
        <f>IF(NOT(ISBLANK(N29)),IF(OR(N29=0,N29=1,N29=2),"KTS",IF(N29=3,"OB",IF(N29=4,"SESUAI","ERROR"))),"")</f>
        <v>OB</v>
      </c>
      <c r="P29" s="53">
        <f>N29/4</f>
        <v>0.75</v>
      </c>
    </row>
    <row r="30" spans="1:20" ht="26.25" customHeight="1">
      <c r="A30" s="68"/>
      <c r="B30" s="142"/>
      <c r="C30" s="142"/>
      <c r="D30" s="142"/>
      <c r="E30" s="142"/>
      <c r="F30" s="21">
        <v>2</v>
      </c>
      <c r="G30" s="115" t="s">
        <v>43</v>
      </c>
      <c r="H30" s="115"/>
      <c r="I30" s="115"/>
      <c r="J30" s="115"/>
      <c r="K30" s="115"/>
      <c r="L30" s="115"/>
      <c r="M30" s="115"/>
      <c r="N30" s="13">
        <v>3</v>
      </c>
      <c r="O30" s="19" t="str">
        <f t="shared" ref="O30:O33" si="2">IF(NOT(ISBLANK(N30)),IF(OR(N30=0,N30=1,N30=2),"KTS",IF(N30=3,"OB",IF(N30=4,"SESUAI","ERROR"))),"")</f>
        <v>OB</v>
      </c>
      <c r="P30" s="53">
        <f t="shared" ref="P30:P32" si="3">N30/4</f>
        <v>0.75</v>
      </c>
    </row>
    <row r="31" spans="1:20" ht="36.75" customHeight="1">
      <c r="A31" s="68"/>
      <c r="B31" s="142"/>
      <c r="C31" s="142"/>
      <c r="D31" s="142"/>
      <c r="E31" s="142"/>
      <c r="F31" s="21">
        <v>3</v>
      </c>
      <c r="G31" s="143" t="s">
        <v>42</v>
      </c>
      <c r="H31" s="143"/>
      <c r="I31" s="143"/>
      <c r="J31" s="143"/>
      <c r="K31" s="143"/>
      <c r="L31" s="143"/>
      <c r="M31" s="143"/>
      <c r="N31" s="13">
        <v>3</v>
      </c>
      <c r="O31" s="19" t="str">
        <f t="shared" si="2"/>
        <v>OB</v>
      </c>
      <c r="P31" s="53">
        <f t="shared" si="3"/>
        <v>0.75</v>
      </c>
    </row>
    <row r="32" spans="1:20" ht="27" customHeight="1">
      <c r="A32" s="68"/>
      <c r="B32" s="142"/>
      <c r="C32" s="142"/>
      <c r="D32" s="142"/>
      <c r="E32" s="142"/>
      <c r="F32" s="21">
        <v>4</v>
      </c>
      <c r="G32" s="115" t="s">
        <v>44</v>
      </c>
      <c r="H32" s="115"/>
      <c r="I32" s="115"/>
      <c r="J32" s="115"/>
      <c r="K32" s="115"/>
      <c r="L32" s="115"/>
      <c r="M32" s="115"/>
      <c r="N32" s="13">
        <v>3</v>
      </c>
      <c r="O32" s="19" t="str">
        <f t="shared" si="2"/>
        <v>OB</v>
      </c>
      <c r="P32" s="53">
        <f t="shared" si="3"/>
        <v>0.75</v>
      </c>
    </row>
    <row r="33" spans="1:16" ht="22.5" customHeight="1">
      <c r="A33" s="83" t="s">
        <v>24</v>
      </c>
      <c r="B33" s="83"/>
      <c r="C33" s="83"/>
      <c r="D33" s="83"/>
      <c r="E33" s="83"/>
      <c r="F33" s="83"/>
      <c r="G33" s="83"/>
      <c r="H33" s="83"/>
      <c r="I33" s="83"/>
      <c r="J33" s="83"/>
      <c r="K33" s="83"/>
      <c r="L33" s="83"/>
      <c r="M33" s="83"/>
      <c r="N33" s="51">
        <f>MODE((N29:N32),1)</f>
        <v>3</v>
      </c>
      <c r="O33" s="49" t="str">
        <f t="shared" si="2"/>
        <v>OB</v>
      </c>
      <c r="P33" s="55">
        <f>AVERAGE(P29:P32)</f>
        <v>0.75</v>
      </c>
    </row>
    <row r="34" spans="1:16">
      <c r="N34" s="50"/>
      <c r="O34" s="52"/>
      <c r="P34" s="50"/>
    </row>
    <row r="35" spans="1:16" ht="15.75" customHeight="1">
      <c r="A35" s="85" t="s">
        <v>15</v>
      </c>
      <c r="B35" s="85" t="s">
        <v>16</v>
      </c>
      <c r="C35" s="85"/>
      <c r="D35" s="85"/>
      <c r="E35" s="85"/>
      <c r="F35" s="100" t="s">
        <v>17</v>
      </c>
      <c r="G35" s="101"/>
      <c r="H35" s="101"/>
      <c r="I35" s="101"/>
      <c r="J35" s="101"/>
      <c r="K35" s="101"/>
      <c r="L35" s="101"/>
      <c r="M35" s="102"/>
      <c r="N35" s="61" t="s">
        <v>30</v>
      </c>
      <c r="O35" s="62"/>
      <c r="P35" s="63"/>
    </row>
    <row r="36" spans="1:16" ht="15.75" customHeight="1">
      <c r="A36" s="85"/>
      <c r="B36" s="85"/>
      <c r="C36" s="85"/>
      <c r="D36" s="85"/>
      <c r="E36" s="85"/>
      <c r="F36" s="103"/>
      <c r="G36" s="104"/>
      <c r="H36" s="104"/>
      <c r="I36" s="104"/>
      <c r="J36" s="104"/>
      <c r="K36" s="104"/>
      <c r="L36" s="104"/>
      <c r="M36" s="105"/>
      <c r="N36" s="85" t="s">
        <v>18</v>
      </c>
      <c r="O36" s="64" t="s">
        <v>29</v>
      </c>
      <c r="P36" s="64" t="s">
        <v>227</v>
      </c>
    </row>
    <row r="37" spans="1:16" ht="34.5" customHeight="1">
      <c r="A37" s="87" t="s">
        <v>31</v>
      </c>
      <c r="B37" s="171"/>
      <c r="C37" s="171"/>
      <c r="D37" s="171"/>
      <c r="E37" s="171"/>
      <c r="F37" s="171"/>
      <c r="G37" s="171"/>
      <c r="H37" s="171"/>
      <c r="I37" s="171"/>
      <c r="J37" s="171"/>
      <c r="K37" s="171"/>
      <c r="L37" s="171"/>
      <c r="M37" s="172"/>
      <c r="N37" s="85"/>
      <c r="O37" s="86"/>
      <c r="P37" s="65"/>
    </row>
    <row r="38" spans="1:16" ht="31.5" customHeight="1">
      <c r="A38" s="68">
        <v>1</v>
      </c>
      <c r="B38" s="142" t="s">
        <v>32</v>
      </c>
      <c r="C38" s="142"/>
      <c r="D38" s="142"/>
      <c r="E38" s="142"/>
      <c r="F38" s="22" t="s">
        <v>36</v>
      </c>
      <c r="G38" s="119" t="s">
        <v>33</v>
      </c>
      <c r="H38" s="120"/>
      <c r="I38" s="120"/>
      <c r="J38" s="120"/>
      <c r="K38" s="120"/>
      <c r="L38" s="120"/>
      <c r="M38" s="121"/>
      <c r="N38" s="85"/>
      <c r="O38" s="66"/>
      <c r="P38" s="66"/>
    </row>
    <row r="39" spans="1:16" ht="65.25" customHeight="1">
      <c r="A39" s="68"/>
      <c r="B39" s="142"/>
      <c r="C39" s="142"/>
      <c r="D39" s="142"/>
      <c r="E39" s="142"/>
      <c r="F39" s="21">
        <v>1</v>
      </c>
      <c r="G39" s="115" t="s">
        <v>35</v>
      </c>
      <c r="H39" s="115"/>
      <c r="I39" s="115"/>
      <c r="J39" s="115"/>
      <c r="K39" s="115"/>
      <c r="L39" s="115"/>
      <c r="M39" s="115"/>
      <c r="N39" s="13">
        <v>3</v>
      </c>
      <c r="O39" s="19" t="str">
        <f>IF(NOT(ISBLANK(N39)),IF(OR(N39=0,N39=1,N39=2),"KTS",IF(N39=3,"OB",IF(N39=4,"SESUAI","ERROR"))),"")</f>
        <v>OB</v>
      </c>
      <c r="P39" s="56">
        <f>N39/4</f>
        <v>0.75</v>
      </c>
    </row>
    <row r="40" spans="1:16" ht="109.5" customHeight="1">
      <c r="A40" s="68"/>
      <c r="B40" s="142"/>
      <c r="C40" s="142"/>
      <c r="D40" s="142"/>
      <c r="E40" s="142"/>
      <c r="F40" s="21">
        <v>2</v>
      </c>
      <c r="G40" s="115" t="s">
        <v>34</v>
      </c>
      <c r="H40" s="115"/>
      <c r="I40" s="115"/>
      <c r="J40" s="115"/>
      <c r="K40" s="115"/>
      <c r="L40" s="115"/>
      <c r="M40" s="115"/>
      <c r="N40" s="13">
        <v>3</v>
      </c>
      <c r="O40" s="19" t="str">
        <f t="shared" ref="O40:O41" si="4">IF(NOT(ISBLANK(N40)),IF(OR(N40=0,N40=1,N40=2),"KTS",IF(N40=3,"OB",IF(N40=4,"SESUAI","ERROR"))),"")</f>
        <v>OB</v>
      </c>
      <c r="P40" s="56">
        <f>N40/4</f>
        <v>0.75</v>
      </c>
    </row>
    <row r="41" spans="1:16">
      <c r="A41" s="83" t="s">
        <v>24</v>
      </c>
      <c r="B41" s="83"/>
      <c r="C41" s="83"/>
      <c r="D41" s="83"/>
      <c r="E41" s="83"/>
      <c r="F41" s="83"/>
      <c r="G41" s="83"/>
      <c r="H41" s="83"/>
      <c r="I41" s="83"/>
      <c r="J41" s="83"/>
      <c r="K41" s="83"/>
      <c r="L41" s="83"/>
      <c r="M41" s="83"/>
      <c r="N41" s="13">
        <f>MODE((N39:N40),1)</f>
        <v>3</v>
      </c>
      <c r="O41" s="19" t="str">
        <f t="shared" si="4"/>
        <v>OB</v>
      </c>
      <c r="P41" s="57">
        <f>AVERAGE(P39:P40)</f>
        <v>0.75</v>
      </c>
    </row>
    <row r="42" spans="1:16">
      <c r="N42" s="50"/>
      <c r="O42" s="52"/>
      <c r="P42" s="50"/>
    </row>
    <row r="43" spans="1:16">
      <c r="A43" s="85" t="s">
        <v>15</v>
      </c>
      <c r="B43" s="85" t="s">
        <v>16</v>
      </c>
      <c r="C43" s="85"/>
      <c r="D43" s="85"/>
      <c r="E43" s="85"/>
      <c r="F43" s="100" t="s">
        <v>17</v>
      </c>
      <c r="G43" s="101"/>
      <c r="H43" s="101"/>
      <c r="I43" s="101"/>
      <c r="J43" s="101"/>
      <c r="K43" s="101"/>
      <c r="L43" s="101"/>
      <c r="M43" s="102"/>
      <c r="N43" s="61" t="s">
        <v>67</v>
      </c>
      <c r="O43" s="62"/>
      <c r="P43" s="63"/>
    </row>
    <row r="44" spans="1:16">
      <c r="A44" s="85"/>
      <c r="B44" s="85"/>
      <c r="C44" s="85"/>
      <c r="D44" s="85"/>
      <c r="E44" s="85"/>
      <c r="F44" s="103"/>
      <c r="G44" s="104"/>
      <c r="H44" s="104"/>
      <c r="I44" s="104"/>
      <c r="J44" s="104"/>
      <c r="K44" s="104"/>
      <c r="L44" s="104"/>
      <c r="M44" s="105"/>
      <c r="N44" s="85" t="s">
        <v>18</v>
      </c>
      <c r="O44" s="64" t="s">
        <v>29</v>
      </c>
      <c r="P44" s="58" t="s">
        <v>227</v>
      </c>
    </row>
    <row r="45" spans="1:16" ht="15.75" customHeight="1">
      <c r="A45" s="173" t="s">
        <v>209</v>
      </c>
      <c r="B45" s="173"/>
      <c r="C45" s="173"/>
      <c r="D45" s="173"/>
      <c r="E45" s="173"/>
      <c r="F45" s="173"/>
      <c r="G45" s="173"/>
      <c r="H45" s="173"/>
      <c r="I45" s="173"/>
      <c r="J45" s="173"/>
      <c r="K45" s="173"/>
      <c r="L45" s="173"/>
      <c r="M45" s="173"/>
      <c r="N45" s="85"/>
      <c r="O45" s="86"/>
      <c r="P45" s="59"/>
    </row>
    <row r="46" spans="1:16" ht="79.5" customHeight="1">
      <c r="A46" s="173"/>
      <c r="B46" s="173"/>
      <c r="C46" s="173"/>
      <c r="D46" s="173"/>
      <c r="E46" s="173"/>
      <c r="F46" s="173"/>
      <c r="G46" s="173"/>
      <c r="H46" s="173"/>
      <c r="I46" s="173"/>
      <c r="J46" s="173"/>
      <c r="K46" s="173"/>
      <c r="L46" s="173"/>
      <c r="M46" s="173"/>
      <c r="N46" s="85"/>
      <c r="O46" s="66"/>
      <c r="P46" s="59"/>
    </row>
    <row r="47" spans="1:16" ht="64.5" customHeight="1">
      <c r="A47" s="30">
        <v>1</v>
      </c>
      <c r="B47" s="118" t="s">
        <v>45</v>
      </c>
      <c r="C47" s="118"/>
      <c r="D47" s="118"/>
      <c r="E47" s="118"/>
      <c r="F47" s="27">
        <v>1</v>
      </c>
      <c r="G47" s="170" t="s">
        <v>46</v>
      </c>
      <c r="H47" s="170"/>
      <c r="I47" s="170"/>
      <c r="J47" s="170"/>
      <c r="K47" s="170"/>
      <c r="L47" s="170"/>
      <c r="M47" s="170"/>
      <c r="N47" s="13">
        <v>3</v>
      </c>
      <c r="O47" s="19" t="str">
        <f>IF(NOT(ISBLANK(N47)),IF(OR(N47=0,N47=1,N47=2),"KTS",IF(N47=3,"OB",IF(N47=4,"SESUAI","ERROR"))),"")</f>
        <v>OB</v>
      </c>
      <c r="P47" s="53">
        <f>N47/4</f>
        <v>0.75</v>
      </c>
    </row>
    <row r="48" spans="1:16" ht="43.5" customHeight="1">
      <c r="A48" s="30">
        <v>2</v>
      </c>
      <c r="B48" s="118" t="s">
        <v>47</v>
      </c>
      <c r="C48" s="118"/>
      <c r="D48" s="118"/>
      <c r="E48" s="118"/>
      <c r="F48" s="24">
        <v>2</v>
      </c>
      <c r="G48" s="115" t="s">
        <v>48</v>
      </c>
      <c r="H48" s="115"/>
      <c r="I48" s="115"/>
      <c r="J48" s="115"/>
      <c r="K48" s="115"/>
      <c r="L48" s="115"/>
      <c r="M48" s="115"/>
      <c r="N48" s="13">
        <v>3</v>
      </c>
      <c r="O48" s="19" t="str">
        <f t="shared" ref="O48:O59" si="5">IF(NOT(ISBLANK(N48)),IF(OR(N48=0,N48=1,N48=2),"KTS",IF(N48=3,"OB",IF(N48=4,"SESUAI","ERROR"))),"")</f>
        <v>OB</v>
      </c>
      <c r="P48" s="53">
        <f t="shared" ref="P48:P57" si="6">N48/4</f>
        <v>0.75</v>
      </c>
    </row>
    <row r="49" spans="1:16" ht="53.25" customHeight="1">
      <c r="A49" s="30">
        <v>3</v>
      </c>
      <c r="B49" s="118" t="s">
        <v>49</v>
      </c>
      <c r="C49" s="118"/>
      <c r="D49" s="118"/>
      <c r="E49" s="118"/>
      <c r="F49" s="24">
        <v>3</v>
      </c>
      <c r="G49" s="115" t="s">
        <v>50</v>
      </c>
      <c r="H49" s="115"/>
      <c r="I49" s="115"/>
      <c r="J49" s="115"/>
      <c r="K49" s="115"/>
      <c r="L49" s="115"/>
      <c r="M49" s="115"/>
      <c r="N49" s="13">
        <v>3</v>
      </c>
      <c r="O49" s="19" t="str">
        <f t="shared" si="5"/>
        <v>OB</v>
      </c>
      <c r="P49" s="53">
        <f t="shared" si="6"/>
        <v>0.75</v>
      </c>
    </row>
    <row r="50" spans="1:16" ht="92.25" customHeight="1">
      <c r="A50" s="30">
        <v>4</v>
      </c>
      <c r="B50" s="118" t="s">
        <v>51</v>
      </c>
      <c r="C50" s="118"/>
      <c r="D50" s="118"/>
      <c r="E50" s="118"/>
      <c r="F50" s="24">
        <v>4</v>
      </c>
      <c r="G50" s="119" t="s">
        <v>52</v>
      </c>
      <c r="H50" s="120"/>
      <c r="I50" s="120"/>
      <c r="J50" s="120"/>
      <c r="K50" s="120"/>
      <c r="L50" s="120"/>
      <c r="M50" s="121"/>
      <c r="N50" s="13">
        <v>3</v>
      </c>
      <c r="O50" s="19" t="str">
        <f t="shared" si="5"/>
        <v>OB</v>
      </c>
      <c r="P50" s="53">
        <f t="shared" si="6"/>
        <v>0.75</v>
      </c>
    </row>
    <row r="51" spans="1:16" ht="84.75" customHeight="1">
      <c r="A51" s="174" t="s">
        <v>53</v>
      </c>
      <c r="B51" s="175"/>
      <c r="C51" s="112" t="s">
        <v>54</v>
      </c>
      <c r="D51" s="113"/>
      <c r="E51" s="114"/>
      <c r="F51" s="24">
        <v>1</v>
      </c>
      <c r="G51" s="119" t="s">
        <v>55</v>
      </c>
      <c r="H51" s="120"/>
      <c r="I51" s="120"/>
      <c r="J51" s="120"/>
      <c r="K51" s="120"/>
      <c r="L51" s="120"/>
      <c r="M51" s="121"/>
      <c r="N51" s="13">
        <v>3</v>
      </c>
      <c r="O51" s="19" t="str">
        <f t="shared" si="5"/>
        <v>OB</v>
      </c>
      <c r="P51" s="53">
        <f>N51/4</f>
        <v>0.75</v>
      </c>
    </row>
    <row r="52" spans="1:16" ht="77.25" customHeight="1">
      <c r="A52" s="30">
        <v>2</v>
      </c>
      <c r="B52" s="118" t="s">
        <v>56</v>
      </c>
      <c r="C52" s="118"/>
      <c r="D52" s="118"/>
      <c r="E52" s="118"/>
      <c r="F52" s="24">
        <v>2</v>
      </c>
      <c r="G52" s="119" t="s">
        <v>57</v>
      </c>
      <c r="H52" s="120"/>
      <c r="I52" s="120"/>
      <c r="J52" s="120"/>
      <c r="K52" s="120"/>
      <c r="L52" s="120"/>
      <c r="M52" s="121"/>
      <c r="N52" s="13">
        <v>3</v>
      </c>
      <c r="O52" s="19" t="str">
        <f t="shared" si="5"/>
        <v>OB</v>
      </c>
      <c r="P52" s="53">
        <f t="shared" si="6"/>
        <v>0.75</v>
      </c>
    </row>
    <row r="53" spans="1:16" ht="50.25" customHeight="1">
      <c r="A53" s="30">
        <v>3</v>
      </c>
      <c r="B53" s="118" t="s">
        <v>58</v>
      </c>
      <c r="C53" s="118"/>
      <c r="D53" s="118"/>
      <c r="E53" s="118"/>
      <c r="F53" s="24">
        <v>3</v>
      </c>
      <c r="G53" s="119" t="s">
        <v>59</v>
      </c>
      <c r="H53" s="120"/>
      <c r="I53" s="120"/>
      <c r="J53" s="120"/>
      <c r="K53" s="120"/>
      <c r="L53" s="120"/>
      <c r="M53" s="121"/>
      <c r="N53" s="13">
        <v>3</v>
      </c>
      <c r="O53" s="19" t="str">
        <f t="shared" si="5"/>
        <v>OB</v>
      </c>
      <c r="P53" s="53">
        <f t="shared" si="6"/>
        <v>0.75</v>
      </c>
    </row>
    <row r="54" spans="1:16" ht="69.75" customHeight="1">
      <c r="A54" s="116" t="s">
        <v>60</v>
      </c>
      <c r="B54" s="114"/>
      <c r="C54" s="112" t="s">
        <v>61</v>
      </c>
      <c r="D54" s="113"/>
      <c r="E54" s="114"/>
      <c r="F54" s="24">
        <v>1</v>
      </c>
      <c r="G54" s="129"/>
      <c r="H54" s="130"/>
      <c r="I54" s="130"/>
      <c r="J54" s="130"/>
      <c r="K54" s="130"/>
      <c r="L54" s="130"/>
      <c r="M54" s="131"/>
      <c r="N54" s="13">
        <v>3</v>
      </c>
      <c r="O54" s="19" t="str">
        <f t="shared" si="5"/>
        <v>OB</v>
      </c>
      <c r="P54" s="53">
        <f t="shared" si="6"/>
        <v>0.75</v>
      </c>
    </row>
    <row r="55" spans="1:16" ht="52.5" customHeight="1">
      <c r="A55" s="30">
        <v>2</v>
      </c>
      <c r="B55" s="118" t="s">
        <v>62</v>
      </c>
      <c r="C55" s="118"/>
      <c r="D55" s="118"/>
      <c r="E55" s="118"/>
      <c r="F55" s="24">
        <v>2</v>
      </c>
      <c r="G55" s="129"/>
      <c r="H55" s="130"/>
      <c r="I55" s="130"/>
      <c r="J55" s="130"/>
      <c r="K55" s="130"/>
      <c r="L55" s="130"/>
      <c r="M55" s="131"/>
      <c r="N55" s="13">
        <v>3</v>
      </c>
      <c r="O55" s="19" t="str">
        <f t="shared" si="5"/>
        <v>OB</v>
      </c>
      <c r="P55" s="53">
        <f>N55/4</f>
        <v>0.75</v>
      </c>
    </row>
    <row r="56" spans="1:16" ht="60" customHeight="1">
      <c r="A56" s="30">
        <v>3</v>
      </c>
      <c r="B56" s="118" t="s">
        <v>63</v>
      </c>
      <c r="C56" s="118"/>
      <c r="D56" s="118"/>
      <c r="E56" s="118"/>
      <c r="F56" s="24">
        <v>3</v>
      </c>
      <c r="G56" s="129"/>
      <c r="H56" s="130"/>
      <c r="I56" s="130"/>
      <c r="J56" s="130"/>
      <c r="K56" s="130"/>
      <c r="L56" s="130"/>
      <c r="M56" s="131"/>
      <c r="N56" s="13">
        <v>3</v>
      </c>
      <c r="O56" s="19" t="str">
        <f t="shared" si="5"/>
        <v>OB</v>
      </c>
      <c r="P56" s="53">
        <f t="shared" si="6"/>
        <v>0.75</v>
      </c>
    </row>
    <row r="57" spans="1:16" ht="181.5" customHeight="1">
      <c r="A57" s="118" t="s">
        <v>64</v>
      </c>
      <c r="B57" s="118"/>
      <c r="C57" s="118" t="s">
        <v>65</v>
      </c>
      <c r="D57" s="118"/>
      <c r="E57" s="118"/>
      <c r="F57" s="24">
        <v>1</v>
      </c>
      <c r="G57" s="129"/>
      <c r="H57" s="130"/>
      <c r="I57" s="130"/>
      <c r="J57" s="130"/>
      <c r="K57" s="130"/>
      <c r="L57" s="130"/>
      <c r="M57" s="131"/>
      <c r="N57" s="13">
        <v>3</v>
      </c>
      <c r="O57" s="19" t="str">
        <f t="shared" si="5"/>
        <v>OB</v>
      </c>
      <c r="P57" s="53">
        <f t="shared" si="6"/>
        <v>0.75</v>
      </c>
    </row>
    <row r="58" spans="1:16" ht="72.75" customHeight="1">
      <c r="A58" s="30">
        <v>2</v>
      </c>
      <c r="B58" s="118" t="s">
        <v>66</v>
      </c>
      <c r="C58" s="118"/>
      <c r="D58" s="118"/>
      <c r="E58" s="118"/>
      <c r="F58" s="24">
        <v>2</v>
      </c>
      <c r="G58" s="129"/>
      <c r="H58" s="130"/>
      <c r="I58" s="130"/>
      <c r="J58" s="130"/>
      <c r="K58" s="130"/>
      <c r="L58" s="130"/>
      <c r="M58" s="131"/>
      <c r="N58" s="13">
        <v>3</v>
      </c>
      <c r="O58" s="19" t="str">
        <f t="shared" si="5"/>
        <v>OB</v>
      </c>
      <c r="P58" s="53">
        <f>N58/4</f>
        <v>0.75</v>
      </c>
    </row>
    <row r="59" spans="1:16">
      <c r="A59" s="83" t="s">
        <v>24</v>
      </c>
      <c r="B59" s="83"/>
      <c r="C59" s="83"/>
      <c r="D59" s="83"/>
      <c r="E59" s="83"/>
      <c r="F59" s="83"/>
      <c r="G59" s="83"/>
      <c r="H59" s="83"/>
      <c r="I59" s="83"/>
      <c r="J59" s="83"/>
      <c r="K59" s="83"/>
      <c r="L59" s="83"/>
      <c r="M59" s="83"/>
      <c r="N59" s="13">
        <f>MODE((N47:N58),1)</f>
        <v>3</v>
      </c>
      <c r="O59" s="19" t="str">
        <f t="shared" si="5"/>
        <v>OB</v>
      </c>
      <c r="P59" s="47">
        <f>AVERAGE(P47:P58)</f>
        <v>0.75</v>
      </c>
    </row>
    <row r="60" spans="1:16">
      <c r="N60" s="50"/>
      <c r="O60" s="52"/>
      <c r="P60" s="50"/>
    </row>
    <row r="61" spans="1:16">
      <c r="A61" s="85" t="s">
        <v>15</v>
      </c>
      <c r="B61" s="85" t="s">
        <v>16</v>
      </c>
      <c r="C61" s="85"/>
      <c r="D61" s="85"/>
      <c r="E61" s="85"/>
      <c r="F61" s="100" t="s">
        <v>17</v>
      </c>
      <c r="G61" s="101"/>
      <c r="H61" s="101"/>
      <c r="I61" s="101"/>
      <c r="J61" s="101"/>
      <c r="K61" s="101"/>
      <c r="L61" s="101"/>
      <c r="M61" s="102"/>
      <c r="N61" s="61" t="s">
        <v>78</v>
      </c>
      <c r="O61" s="62"/>
      <c r="P61" s="63"/>
    </row>
    <row r="62" spans="1:16">
      <c r="A62" s="85"/>
      <c r="B62" s="85"/>
      <c r="C62" s="85"/>
      <c r="D62" s="85"/>
      <c r="E62" s="85"/>
      <c r="F62" s="103"/>
      <c r="G62" s="104"/>
      <c r="H62" s="104"/>
      <c r="I62" s="104"/>
      <c r="J62" s="104"/>
      <c r="K62" s="104"/>
      <c r="L62" s="104"/>
      <c r="M62" s="105"/>
      <c r="N62" s="85" t="s">
        <v>18</v>
      </c>
      <c r="O62" s="64" t="s">
        <v>29</v>
      </c>
      <c r="P62" s="64" t="s">
        <v>227</v>
      </c>
    </row>
    <row r="63" spans="1:16" ht="50.25" customHeight="1">
      <c r="A63" s="126" t="s">
        <v>210</v>
      </c>
      <c r="B63" s="127"/>
      <c r="C63" s="127"/>
      <c r="D63" s="127"/>
      <c r="E63" s="127"/>
      <c r="F63" s="127"/>
      <c r="G63" s="127"/>
      <c r="H63" s="127"/>
      <c r="I63" s="127"/>
      <c r="J63" s="127"/>
      <c r="K63" s="127"/>
      <c r="L63" s="127"/>
      <c r="M63" s="128"/>
      <c r="N63" s="85"/>
      <c r="O63" s="86"/>
      <c r="P63" s="65"/>
    </row>
    <row r="64" spans="1:16">
      <c r="A64" s="176"/>
      <c r="B64" s="177"/>
      <c r="C64" s="177"/>
      <c r="D64" s="177"/>
      <c r="E64" s="178"/>
      <c r="F64" s="22" t="s">
        <v>36</v>
      </c>
      <c r="G64" s="119"/>
      <c r="H64" s="120"/>
      <c r="I64" s="120"/>
      <c r="J64" s="120"/>
      <c r="K64" s="120"/>
      <c r="L64" s="120"/>
      <c r="M64" s="121"/>
      <c r="N64" s="85"/>
      <c r="O64" s="66"/>
      <c r="P64" s="66"/>
    </row>
    <row r="65" spans="1:16" ht="76.5" customHeight="1">
      <c r="A65" s="21">
        <v>1</v>
      </c>
      <c r="B65" s="118" t="s">
        <v>68</v>
      </c>
      <c r="C65" s="118"/>
      <c r="D65" s="118"/>
      <c r="E65" s="118"/>
      <c r="F65" s="21">
        <v>1</v>
      </c>
      <c r="G65" s="115" t="s">
        <v>69</v>
      </c>
      <c r="H65" s="115"/>
      <c r="I65" s="115"/>
      <c r="J65" s="115"/>
      <c r="K65" s="115"/>
      <c r="L65" s="115"/>
      <c r="M65" s="115"/>
      <c r="N65" s="13">
        <v>2</v>
      </c>
      <c r="O65" s="19" t="str">
        <f>IF(NOT(ISBLANK(N65)),IF(OR(N65=0,N65=1,N65=2),"KTS",IF(N65=3,"OB",IF(N65=4,"SESUAI","ERROR"))),"")</f>
        <v>KTS</v>
      </c>
      <c r="P65" s="53">
        <f>N65/4</f>
        <v>0.5</v>
      </c>
    </row>
    <row r="66" spans="1:16" ht="112.5" customHeight="1">
      <c r="A66" s="31">
        <v>2</v>
      </c>
      <c r="B66" s="122" t="s">
        <v>71</v>
      </c>
      <c r="C66" s="123"/>
      <c r="D66" s="123"/>
      <c r="E66" s="124"/>
      <c r="F66" s="21">
        <v>2</v>
      </c>
      <c r="G66" s="115" t="s">
        <v>70</v>
      </c>
      <c r="H66" s="115"/>
      <c r="I66" s="115"/>
      <c r="J66" s="115"/>
      <c r="K66" s="115"/>
      <c r="L66" s="115"/>
      <c r="M66" s="115"/>
      <c r="N66" s="13">
        <v>3</v>
      </c>
      <c r="O66" s="19" t="str">
        <f t="shared" ref="O66:O70" si="7">IF(NOT(ISBLANK(N66)),IF(OR(N66=0,N66=1,N66=2),"KTS",IF(N66=3,"OB",IF(N66=4,"SESUAI","ERROR"))),"")</f>
        <v>OB</v>
      </c>
      <c r="P66" s="53">
        <f t="shared" ref="P66:P69" si="8">N66/4</f>
        <v>0.75</v>
      </c>
    </row>
    <row r="67" spans="1:16" ht="75" customHeight="1">
      <c r="A67" s="116" t="s">
        <v>72</v>
      </c>
      <c r="B67" s="114"/>
      <c r="C67" s="179" t="s">
        <v>73</v>
      </c>
      <c r="D67" s="180"/>
      <c r="E67" s="181"/>
      <c r="F67" s="21">
        <v>1</v>
      </c>
      <c r="G67" s="115" t="s">
        <v>74</v>
      </c>
      <c r="H67" s="115"/>
      <c r="I67" s="115"/>
      <c r="J67" s="115"/>
      <c r="K67" s="115"/>
      <c r="L67" s="115"/>
      <c r="M67" s="115"/>
      <c r="N67" s="13">
        <v>3</v>
      </c>
      <c r="O67" s="19" t="str">
        <f t="shared" si="7"/>
        <v>OB</v>
      </c>
      <c r="P67" s="53">
        <f t="shared" si="8"/>
        <v>0.75</v>
      </c>
    </row>
    <row r="68" spans="1:16" ht="78" customHeight="1">
      <c r="A68" s="32">
        <v>2</v>
      </c>
      <c r="B68" s="106" t="s">
        <v>75</v>
      </c>
      <c r="C68" s="107"/>
      <c r="D68" s="107"/>
      <c r="E68" s="108"/>
      <c r="F68" s="21">
        <v>2</v>
      </c>
      <c r="G68" s="129"/>
      <c r="H68" s="130"/>
      <c r="I68" s="130"/>
      <c r="J68" s="130"/>
      <c r="K68" s="130"/>
      <c r="L68" s="130"/>
      <c r="M68" s="131"/>
      <c r="N68" s="13">
        <v>2</v>
      </c>
      <c r="O68" s="19" t="str">
        <f t="shared" si="7"/>
        <v>KTS</v>
      </c>
      <c r="P68" s="53">
        <f t="shared" si="8"/>
        <v>0.5</v>
      </c>
    </row>
    <row r="69" spans="1:16" ht="128.25" customHeight="1">
      <c r="A69" s="118" t="s">
        <v>211</v>
      </c>
      <c r="B69" s="118"/>
      <c r="C69" s="118" t="s">
        <v>76</v>
      </c>
      <c r="D69" s="118"/>
      <c r="E69" s="118"/>
      <c r="F69" s="21">
        <v>1</v>
      </c>
      <c r="G69" s="119" t="s">
        <v>77</v>
      </c>
      <c r="H69" s="120"/>
      <c r="I69" s="120"/>
      <c r="J69" s="120"/>
      <c r="K69" s="120"/>
      <c r="L69" s="120"/>
      <c r="M69" s="121"/>
      <c r="N69" s="13">
        <v>2</v>
      </c>
      <c r="O69" s="19" t="str">
        <f t="shared" si="7"/>
        <v>KTS</v>
      </c>
      <c r="P69" s="53">
        <f t="shared" si="8"/>
        <v>0.5</v>
      </c>
    </row>
    <row r="70" spans="1:16">
      <c r="A70" s="83" t="s">
        <v>24</v>
      </c>
      <c r="B70" s="83"/>
      <c r="C70" s="83"/>
      <c r="D70" s="83"/>
      <c r="E70" s="83"/>
      <c r="F70" s="83"/>
      <c r="G70" s="83"/>
      <c r="H70" s="83"/>
      <c r="I70" s="83"/>
      <c r="J70" s="83"/>
      <c r="K70" s="83"/>
      <c r="L70" s="83"/>
      <c r="M70" s="83"/>
      <c r="N70" s="13">
        <f>MODE((N65:N69),1)</f>
        <v>2</v>
      </c>
      <c r="O70" s="19" t="str">
        <f t="shared" si="7"/>
        <v>KTS</v>
      </c>
      <c r="P70" s="47">
        <f>AVERAGE(P65:P69)</f>
        <v>0.6</v>
      </c>
    </row>
    <row r="71" spans="1:16">
      <c r="N71" s="50"/>
      <c r="O71" s="52"/>
      <c r="P71" s="50"/>
    </row>
    <row r="72" spans="1:16">
      <c r="A72" s="85" t="s">
        <v>15</v>
      </c>
      <c r="B72" s="85" t="s">
        <v>16</v>
      </c>
      <c r="C72" s="85"/>
      <c r="D72" s="85"/>
      <c r="E72" s="85"/>
      <c r="F72" s="100" t="s">
        <v>17</v>
      </c>
      <c r="G72" s="101"/>
      <c r="H72" s="101"/>
      <c r="I72" s="101"/>
      <c r="J72" s="101"/>
      <c r="K72" s="101"/>
      <c r="L72" s="101"/>
      <c r="M72" s="102"/>
      <c r="N72" s="61" t="s">
        <v>120</v>
      </c>
      <c r="O72" s="62"/>
      <c r="P72" s="63"/>
    </row>
    <row r="73" spans="1:16">
      <c r="A73" s="85"/>
      <c r="B73" s="85"/>
      <c r="C73" s="85"/>
      <c r="D73" s="85"/>
      <c r="E73" s="85"/>
      <c r="F73" s="103"/>
      <c r="G73" s="104"/>
      <c r="H73" s="104"/>
      <c r="I73" s="104"/>
      <c r="J73" s="104"/>
      <c r="K73" s="104"/>
      <c r="L73" s="104"/>
      <c r="M73" s="105"/>
      <c r="N73" s="85" t="s">
        <v>18</v>
      </c>
      <c r="O73" s="64" t="s">
        <v>29</v>
      </c>
      <c r="P73" s="64" t="s">
        <v>227</v>
      </c>
    </row>
    <row r="74" spans="1:16" ht="56.25" customHeight="1">
      <c r="A74" s="126" t="s">
        <v>79</v>
      </c>
      <c r="B74" s="127"/>
      <c r="C74" s="127"/>
      <c r="D74" s="127"/>
      <c r="E74" s="127"/>
      <c r="F74" s="127"/>
      <c r="G74" s="127"/>
      <c r="H74" s="127"/>
      <c r="I74" s="127"/>
      <c r="J74" s="127"/>
      <c r="K74" s="127"/>
      <c r="L74" s="127"/>
      <c r="M74" s="128"/>
      <c r="N74" s="85"/>
      <c r="O74" s="86"/>
      <c r="P74" s="65"/>
    </row>
    <row r="75" spans="1:16">
      <c r="A75" s="106"/>
      <c r="B75" s="107"/>
      <c r="C75" s="107"/>
      <c r="D75" s="107"/>
      <c r="E75" s="108"/>
      <c r="F75" s="33" t="s">
        <v>36</v>
      </c>
      <c r="G75" s="119"/>
      <c r="H75" s="120"/>
      <c r="I75" s="120"/>
      <c r="J75" s="120"/>
      <c r="K75" s="120"/>
      <c r="L75" s="120"/>
      <c r="M75" s="121"/>
      <c r="N75" s="85"/>
      <c r="O75" s="66"/>
      <c r="P75" s="66"/>
    </row>
    <row r="76" spans="1:16" ht="129.75" customHeight="1">
      <c r="A76" s="24">
        <v>1</v>
      </c>
      <c r="B76" s="118" t="s">
        <v>81</v>
      </c>
      <c r="C76" s="118"/>
      <c r="D76" s="118"/>
      <c r="E76" s="118"/>
      <c r="F76" s="24">
        <v>1</v>
      </c>
      <c r="G76" s="115" t="s">
        <v>80</v>
      </c>
      <c r="H76" s="115"/>
      <c r="I76" s="115"/>
      <c r="J76" s="115"/>
      <c r="K76" s="115"/>
      <c r="L76" s="115"/>
      <c r="M76" s="115"/>
      <c r="N76" s="13">
        <v>2</v>
      </c>
      <c r="O76" s="19" t="str">
        <f>IF(NOT(ISBLANK(N76)),IF(OR(N76=0,N76=1,N76=2),"KTS",IF(N76=3,"OB",IF(N76=4,"SESUAI","ERROR"))),"")</f>
        <v>KTS</v>
      </c>
      <c r="P76" s="53">
        <f>N76/4</f>
        <v>0.5</v>
      </c>
    </row>
    <row r="77" spans="1:16" ht="90" customHeight="1">
      <c r="A77" s="34">
        <v>2</v>
      </c>
      <c r="B77" s="106" t="s">
        <v>82</v>
      </c>
      <c r="C77" s="107"/>
      <c r="D77" s="107"/>
      <c r="E77" s="108"/>
      <c r="F77" s="24">
        <v>2</v>
      </c>
      <c r="G77" s="119" t="s">
        <v>83</v>
      </c>
      <c r="H77" s="120"/>
      <c r="I77" s="120"/>
      <c r="J77" s="120"/>
      <c r="K77" s="120"/>
      <c r="L77" s="120"/>
      <c r="M77" s="121"/>
      <c r="N77" s="13">
        <v>2</v>
      </c>
      <c r="O77" s="19" t="str">
        <f t="shared" ref="O77:O93" si="9">IF(NOT(ISBLANK(N77)),IF(OR(N77=0,N77=1,N77=2),"KTS",IF(N77=3,"OB",IF(N77=4,"SESUAI","ERROR"))),"")</f>
        <v>KTS</v>
      </c>
      <c r="P77" s="53">
        <f t="shared" ref="P77:P92" si="10">N77/4</f>
        <v>0.5</v>
      </c>
    </row>
    <row r="78" spans="1:16" ht="94.5" customHeight="1">
      <c r="A78" s="24">
        <v>3</v>
      </c>
      <c r="B78" s="122" t="s">
        <v>84</v>
      </c>
      <c r="C78" s="123"/>
      <c r="D78" s="123"/>
      <c r="E78" s="124"/>
      <c r="F78" s="24">
        <v>3</v>
      </c>
      <c r="G78" s="119" t="s">
        <v>85</v>
      </c>
      <c r="H78" s="120"/>
      <c r="I78" s="120"/>
      <c r="J78" s="120"/>
      <c r="K78" s="120"/>
      <c r="L78" s="120"/>
      <c r="M78" s="121"/>
      <c r="N78" s="13">
        <v>3</v>
      </c>
      <c r="O78" s="19" t="str">
        <f t="shared" si="9"/>
        <v>OB</v>
      </c>
      <c r="P78" s="53">
        <f t="shared" si="10"/>
        <v>0.75</v>
      </c>
    </row>
    <row r="79" spans="1:16" ht="183" customHeight="1">
      <c r="A79" s="34">
        <v>4</v>
      </c>
      <c r="B79" s="122" t="s">
        <v>86</v>
      </c>
      <c r="C79" s="123"/>
      <c r="D79" s="123"/>
      <c r="E79" s="124"/>
      <c r="F79" s="24">
        <v>4</v>
      </c>
      <c r="G79" s="119" t="s">
        <v>87</v>
      </c>
      <c r="H79" s="120"/>
      <c r="I79" s="120"/>
      <c r="J79" s="120"/>
      <c r="K79" s="120"/>
      <c r="L79" s="120"/>
      <c r="M79" s="121"/>
      <c r="N79" s="13">
        <v>2</v>
      </c>
      <c r="O79" s="19" t="str">
        <f t="shared" si="9"/>
        <v>KTS</v>
      </c>
      <c r="P79" s="53">
        <f t="shared" si="10"/>
        <v>0.5</v>
      </c>
    </row>
    <row r="80" spans="1:16" ht="232.5" customHeight="1">
      <c r="A80" s="24">
        <v>5</v>
      </c>
      <c r="B80" s="122" t="s">
        <v>88</v>
      </c>
      <c r="C80" s="123"/>
      <c r="D80" s="123"/>
      <c r="E80" s="124"/>
      <c r="F80" s="24">
        <v>5</v>
      </c>
      <c r="G80" s="119" t="s">
        <v>89</v>
      </c>
      <c r="H80" s="120"/>
      <c r="I80" s="120"/>
      <c r="J80" s="120"/>
      <c r="K80" s="120"/>
      <c r="L80" s="120"/>
      <c r="M80" s="121"/>
      <c r="N80" s="13">
        <v>3</v>
      </c>
      <c r="O80" s="19" t="str">
        <f t="shared" si="9"/>
        <v>OB</v>
      </c>
      <c r="P80" s="53">
        <f t="shared" si="10"/>
        <v>0.75</v>
      </c>
    </row>
    <row r="81" spans="1:16" ht="60" customHeight="1">
      <c r="A81" s="34">
        <v>6</v>
      </c>
      <c r="B81" s="122" t="s">
        <v>90</v>
      </c>
      <c r="C81" s="123"/>
      <c r="D81" s="123"/>
      <c r="E81" s="124"/>
      <c r="F81" s="24">
        <v>6</v>
      </c>
      <c r="G81" s="182" t="s">
        <v>91</v>
      </c>
      <c r="H81" s="182"/>
      <c r="I81" s="182"/>
      <c r="J81" s="182"/>
      <c r="K81" s="182"/>
      <c r="L81" s="182"/>
      <c r="M81" s="182"/>
      <c r="N81" s="13">
        <v>2</v>
      </c>
      <c r="O81" s="19" t="str">
        <f t="shared" si="9"/>
        <v>KTS</v>
      </c>
      <c r="P81" s="53">
        <f t="shared" si="10"/>
        <v>0.5</v>
      </c>
    </row>
    <row r="82" spans="1:16" ht="127.5" customHeight="1">
      <c r="A82" s="24">
        <v>7</v>
      </c>
      <c r="B82" s="112" t="s">
        <v>92</v>
      </c>
      <c r="C82" s="113"/>
      <c r="D82" s="113"/>
      <c r="E82" s="114"/>
      <c r="F82" s="24">
        <v>7</v>
      </c>
      <c r="G82" s="112" t="s">
        <v>93</v>
      </c>
      <c r="H82" s="183"/>
      <c r="I82" s="183"/>
      <c r="J82" s="183"/>
      <c r="K82" s="183"/>
      <c r="L82" s="183"/>
      <c r="M82" s="184"/>
      <c r="N82" s="13">
        <v>3</v>
      </c>
      <c r="O82" s="19" t="str">
        <f t="shared" si="9"/>
        <v>OB</v>
      </c>
      <c r="P82" s="53">
        <f t="shared" si="10"/>
        <v>0.75</v>
      </c>
    </row>
    <row r="83" spans="1:16" ht="127.5" customHeight="1">
      <c r="A83" s="139" t="s">
        <v>97</v>
      </c>
      <c r="B83" s="139"/>
      <c r="C83" s="139"/>
      <c r="D83" s="112" t="s">
        <v>98</v>
      </c>
      <c r="E83" s="114"/>
      <c r="F83" s="24">
        <v>1</v>
      </c>
      <c r="G83" s="115" t="s">
        <v>99</v>
      </c>
      <c r="H83" s="115"/>
      <c r="I83" s="115"/>
      <c r="J83" s="115"/>
      <c r="K83" s="115"/>
      <c r="L83" s="115"/>
      <c r="M83" s="115"/>
      <c r="N83" s="13">
        <v>2</v>
      </c>
      <c r="O83" s="19" t="str">
        <f t="shared" si="9"/>
        <v>KTS</v>
      </c>
      <c r="P83" s="53">
        <f t="shared" si="10"/>
        <v>0.5</v>
      </c>
    </row>
    <row r="84" spans="1:16" ht="53.25" customHeight="1">
      <c r="A84" s="30">
        <v>2</v>
      </c>
      <c r="B84" s="106" t="s">
        <v>100</v>
      </c>
      <c r="C84" s="107"/>
      <c r="D84" s="107"/>
      <c r="E84" s="108"/>
      <c r="F84" s="24">
        <v>2</v>
      </c>
      <c r="G84" s="109" t="s">
        <v>101</v>
      </c>
      <c r="H84" s="110"/>
      <c r="I84" s="110"/>
      <c r="J84" s="110"/>
      <c r="K84" s="110"/>
      <c r="L84" s="110"/>
      <c r="M84" s="111"/>
      <c r="N84" s="13">
        <v>3</v>
      </c>
      <c r="O84" s="19" t="str">
        <f t="shared" si="9"/>
        <v>OB</v>
      </c>
      <c r="P84" s="53">
        <f t="shared" si="10"/>
        <v>0.75</v>
      </c>
    </row>
    <row r="85" spans="1:16" ht="127.5" customHeight="1">
      <c r="A85" s="30">
        <v>3</v>
      </c>
      <c r="B85" s="106" t="s">
        <v>102</v>
      </c>
      <c r="C85" s="107"/>
      <c r="D85" s="107"/>
      <c r="E85" s="108"/>
      <c r="F85" s="24">
        <v>3</v>
      </c>
      <c r="G85" s="109" t="s">
        <v>103</v>
      </c>
      <c r="H85" s="110"/>
      <c r="I85" s="110"/>
      <c r="J85" s="110"/>
      <c r="K85" s="110"/>
      <c r="L85" s="110"/>
      <c r="M85" s="111"/>
      <c r="N85" s="13">
        <v>3</v>
      </c>
      <c r="O85" s="19" t="str">
        <f t="shared" si="9"/>
        <v>OB</v>
      </c>
      <c r="P85" s="53">
        <f t="shared" si="10"/>
        <v>0.75</v>
      </c>
    </row>
    <row r="86" spans="1:16" ht="127.5" customHeight="1">
      <c r="A86" s="30">
        <v>4</v>
      </c>
      <c r="B86" s="112" t="s">
        <v>104</v>
      </c>
      <c r="C86" s="113"/>
      <c r="D86" s="113"/>
      <c r="E86" s="114"/>
      <c r="F86" s="24">
        <v>4</v>
      </c>
      <c r="G86" s="109" t="s">
        <v>105</v>
      </c>
      <c r="H86" s="110"/>
      <c r="I86" s="110"/>
      <c r="J86" s="110"/>
      <c r="K86" s="110"/>
      <c r="L86" s="110"/>
      <c r="M86" s="111"/>
      <c r="N86" s="13">
        <v>3</v>
      </c>
      <c r="O86" s="19" t="str">
        <f t="shared" si="9"/>
        <v>OB</v>
      </c>
      <c r="P86" s="53">
        <f t="shared" si="10"/>
        <v>0.75</v>
      </c>
    </row>
    <row r="87" spans="1:16" ht="127.5" customHeight="1">
      <c r="A87" s="30">
        <v>5</v>
      </c>
      <c r="B87" s="112" t="s">
        <v>106</v>
      </c>
      <c r="C87" s="113"/>
      <c r="D87" s="113"/>
      <c r="E87" s="114"/>
      <c r="F87" s="24">
        <v>5</v>
      </c>
      <c r="G87" s="109" t="s">
        <v>107</v>
      </c>
      <c r="H87" s="110"/>
      <c r="I87" s="110"/>
      <c r="J87" s="110"/>
      <c r="K87" s="110"/>
      <c r="L87" s="110"/>
      <c r="M87" s="111"/>
      <c r="N87" s="13">
        <v>3</v>
      </c>
      <c r="O87" s="19" t="str">
        <f t="shared" si="9"/>
        <v>OB</v>
      </c>
      <c r="P87" s="53">
        <f t="shared" si="10"/>
        <v>0.75</v>
      </c>
    </row>
    <row r="88" spans="1:16" ht="82.5" customHeight="1">
      <c r="A88" s="30">
        <v>6</v>
      </c>
      <c r="B88" s="112" t="s">
        <v>108</v>
      </c>
      <c r="C88" s="113"/>
      <c r="D88" s="113"/>
      <c r="E88" s="114"/>
      <c r="F88" s="24">
        <v>6</v>
      </c>
      <c r="G88" s="109" t="s">
        <v>109</v>
      </c>
      <c r="H88" s="110"/>
      <c r="I88" s="110"/>
      <c r="J88" s="110"/>
      <c r="K88" s="110"/>
      <c r="L88" s="110"/>
      <c r="M88" s="111"/>
      <c r="N88" s="13">
        <v>3</v>
      </c>
      <c r="O88" s="19" t="str">
        <f t="shared" si="9"/>
        <v>OB</v>
      </c>
      <c r="P88" s="53">
        <f t="shared" si="10"/>
        <v>0.75</v>
      </c>
    </row>
    <row r="89" spans="1:16" ht="93" customHeight="1">
      <c r="A89" s="30">
        <v>7</v>
      </c>
      <c r="B89" s="112" t="s">
        <v>110</v>
      </c>
      <c r="C89" s="113"/>
      <c r="D89" s="113"/>
      <c r="E89" s="114"/>
      <c r="F89" s="24">
        <v>7</v>
      </c>
      <c r="G89" s="109" t="s">
        <v>111</v>
      </c>
      <c r="H89" s="110"/>
      <c r="I89" s="110"/>
      <c r="J89" s="110"/>
      <c r="K89" s="110"/>
      <c r="L89" s="110"/>
      <c r="M89" s="111"/>
      <c r="N89" s="13">
        <v>3</v>
      </c>
      <c r="O89" s="19" t="str">
        <f t="shared" si="9"/>
        <v>OB</v>
      </c>
      <c r="P89" s="53">
        <f t="shared" si="10"/>
        <v>0.75</v>
      </c>
    </row>
    <row r="90" spans="1:16" ht="81.75" customHeight="1">
      <c r="A90" s="30">
        <v>8</v>
      </c>
      <c r="B90" s="106" t="s">
        <v>112</v>
      </c>
      <c r="C90" s="107"/>
      <c r="D90" s="107"/>
      <c r="E90" s="108"/>
      <c r="F90" s="24">
        <v>8</v>
      </c>
      <c r="G90" s="109" t="s">
        <v>113</v>
      </c>
      <c r="H90" s="110"/>
      <c r="I90" s="110"/>
      <c r="J90" s="110"/>
      <c r="K90" s="110"/>
      <c r="L90" s="110"/>
      <c r="M90" s="111"/>
      <c r="N90" s="13">
        <v>3</v>
      </c>
      <c r="O90" s="19" t="str">
        <f t="shared" si="9"/>
        <v>OB</v>
      </c>
      <c r="P90" s="53">
        <f t="shared" si="10"/>
        <v>0.75</v>
      </c>
    </row>
    <row r="91" spans="1:16" ht="169.5" customHeight="1">
      <c r="A91" s="112" t="s">
        <v>114</v>
      </c>
      <c r="B91" s="113"/>
      <c r="C91" s="113"/>
      <c r="D91" s="113" t="s">
        <v>115</v>
      </c>
      <c r="E91" s="114"/>
      <c r="F91" s="24">
        <v>1</v>
      </c>
      <c r="G91" s="119" t="s">
        <v>116</v>
      </c>
      <c r="H91" s="120"/>
      <c r="I91" s="120"/>
      <c r="J91" s="120"/>
      <c r="K91" s="120"/>
      <c r="L91" s="120"/>
      <c r="M91" s="121"/>
      <c r="N91" s="13">
        <v>2</v>
      </c>
      <c r="O91" s="19" t="str">
        <f t="shared" si="9"/>
        <v>KTS</v>
      </c>
      <c r="P91" s="53">
        <f t="shared" si="10"/>
        <v>0.5</v>
      </c>
    </row>
    <row r="92" spans="1:16" ht="228" customHeight="1">
      <c r="A92" s="106" t="s">
        <v>117</v>
      </c>
      <c r="B92" s="107"/>
      <c r="C92" s="107" t="s">
        <v>118</v>
      </c>
      <c r="D92" s="107"/>
      <c r="E92" s="108"/>
      <c r="F92" s="24">
        <v>1</v>
      </c>
      <c r="G92" s="119" t="s">
        <v>119</v>
      </c>
      <c r="H92" s="120"/>
      <c r="I92" s="120"/>
      <c r="J92" s="120"/>
      <c r="K92" s="120"/>
      <c r="L92" s="120"/>
      <c r="M92" s="121"/>
      <c r="N92" s="13">
        <v>3</v>
      </c>
      <c r="O92" s="19" t="str">
        <f t="shared" si="9"/>
        <v>OB</v>
      </c>
      <c r="P92" s="53">
        <f t="shared" si="10"/>
        <v>0.75</v>
      </c>
    </row>
    <row r="93" spans="1:16">
      <c r="A93" s="83" t="s">
        <v>24</v>
      </c>
      <c r="B93" s="83"/>
      <c r="C93" s="83"/>
      <c r="D93" s="83"/>
      <c r="E93" s="83"/>
      <c r="F93" s="83"/>
      <c r="G93" s="83"/>
      <c r="H93" s="83"/>
      <c r="I93" s="83"/>
      <c r="J93" s="83"/>
      <c r="K93" s="83"/>
      <c r="L93" s="83"/>
      <c r="M93" s="83"/>
      <c r="N93" s="13">
        <f>MODE((N76:N92),1)</f>
        <v>3</v>
      </c>
      <c r="O93" s="19" t="str">
        <f t="shared" si="9"/>
        <v>OB</v>
      </c>
      <c r="P93" s="47">
        <f>AVERAGE(P76:P92)</f>
        <v>0.66176470588235292</v>
      </c>
    </row>
    <row r="94" spans="1:16">
      <c r="N94" s="50"/>
      <c r="O94" s="52"/>
      <c r="P94" s="50"/>
    </row>
    <row r="95" spans="1:16">
      <c r="A95" s="85" t="s">
        <v>15</v>
      </c>
      <c r="B95" s="85" t="s">
        <v>16</v>
      </c>
      <c r="C95" s="85"/>
      <c r="D95" s="85"/>
      <c r="E95" s="85"/>
      <c r="F95" s="100" t="s">
        <v>17</v>
      </c>
      <c r="G95" s="101"/>
      <c r="H95" s="101"/>
      <c r="I95" s="101"/>
      <c r="J95" s="101"/>
      <c r="K95" s="101"/>
      <c r="L95" s="101"/>
      <c r="M95" s="102"/>
      <c r="N95" s="61" t="s">
        <v>121</v>
      </c>
      <c r="O95" s="62"/>
      <c r="P95" s="63"/>
    </row>
    <row r="96" spans="1:16">
      <c r="A96" s="85"/>
      <c r="B96" s="85"/>
      <c r="C96" s="85"/>
      <c r="D96" s="85"/>
      <c r="E96" s="85"/>
      <c r="F96" s="103"/>
      <c r="G96" s="104"/>
      <c r="H96" s="104"/>
      <c r="I96" s="104"/>
      <c r="J96" s="104"/>
      <c r="K96" s="104"/>
      <c r="L96" s="104"/>
      <c r="M96" s="105"/>
      <c r="N96" s="85" t="s">
        <v>18</v>
      </c>
      <c r="O96" s="64" t="s">
        <v>29</v>
      </c>
      <c r="P96" s="64" t="s">
        <v>227</v>
      </c>
    </row>
    <row r="97" spans="1:16" ht="54" customHeight="1">
      <c r="A97" s="87" t="s">
        <v>122</v>
      </c>
      <c r="B97" s="88"/>
      <c r="C97" s="88"/>
      <c r="D97" s="88"/>
      <c r="E97" s="88"/>
      <c r="F97" s="88"/>
      <c r="G97" s="88"/>
      <c r="H97" s="88"/>
      <c r="I97" s="88"/>
      <c r="J97" s="88"/>
      <c r="K97" s="88"/>
      <c r="L97" s="88"/>
      <c r="M97" s="89"/>
      <c r="N97" s="85"/>
      <c r="O97" s="86"/>
      <c r="P97" s="65"/>
    </row>
    <row r="98" spans="1:16">
      <c r="A98" s="90"/>
      <c r="B98" s="91"/>
      <c r="C98" s="91"/>
      <c r="D98" s="91"/>
      <c r="E98" s="92"/>
      <c r="F98" s="22" t="s">
        <v>36</v>
      </c>
      <c r="G98" s="93"/>
      <c r="H98" s="94"/>
      <c r="I98" s="94"/>
      <c r="J98" s="94"/>
      <c r="K98" s="94"/>
      <c r="L98" s="94"/>
      <c r="M98" s="95"/>
      <c r="N98" s="85"/>
      <c r="O98" s="66"/>
      <c r="P98" s="66"/>
    </row>
    <row r="99" spans="1:16" ht="69.75" customHeight="1">
      <c r="A99" s="36">
        <v>1</v>
      </c>
      <c r="B99" s="84" t="s">
        <v>123</v>
      </c>
      <c r="C99" s="84"/>
      <c r="D99" s="84"/>
      <c r="E99" s="84"/>
      <c r="F99" s="36">
        <v>1</v>
      </c>
      <c r="G99" s="96" t="s">
        <v>124</v>
      </c>
      <c r="H99" s="96"/>
      <c r="I99" s="96"/>
      <c r="J99" s="96"/>
      <c r="K99" s="96"/>
      <c r="L99" s="96"/>
      <c r="M99" s="96"/>
      <c r="N99" s="13">
        <v>3</v>
      </c>
      <c r="O99" s="19" t="str">
        <f>IF(NOT(ISBLANK(N99)),IF(OR(N99=0,N99=1,N99=2),"KTS",IF(N99=3,"OB",IF(N99=4,"SESUAI","ERROR"))),"")</f>
        <v>OB</v>
      </c>
      <c r="P99" s="53">
        <f>N99/4</f>
        <v>0.75</v>
      </c>
    </row>
    <row r="100" spans="1:16" ht="56.25" customHeight="1">
      <c r="A100" s="35">
        <v>2</v>
      </c>
      <c r="B100" s="192" t="s">
        <v>125</v>
      </c>
      <c r="C100" s="193"/>
      <c r="D100" s="193"/>
      <c r="E100" s="194"/>
      <c r="F100" s="37">
        <v>2</v>
      </c>
      <c r="G100" s="195" t="s">
        <v>126</v>
      </c>
      <c r="H100" s="195"/>
      <c r="I100" s="195"/>
      <c r="J100" s="195"/>
      <c r="K100" s="195"/>
      <c r="L100" s="195"/>
      <c r="M100" s="195"/>
      <c r="N100" s="13">
        <v>3</v>
      </c>
      <c r="O100" s="19" t="str">
        <f t="shared" ref="O100:O106" si="11">IF(NOT(ISBLANK(N100)),IF(OR(N100=0,N100=1,N100=2),"KTS",IF(N100=3,"OB",IF(N100=4,"SESUAI","ERROR"))),"")</f>
        <v>OB</v>
      </c>
      <c r="P100" s="53">
        <f t="shared" ref="P100:P105" si="12">N100/4</f>
        <v>0.75</v>
      </c>
    </row>
    <row r="101" spans="1:16" ht="51" customHeight="1">
      <c r="A101" s="36">
        <v>3</v>
      </c>
      <c r="B101" s="84" t="s">
        <v>127</v>
      </c>
      <c r="C101" s="84"/>
      <c r="D101" s="84"/>
      <c r="E101" s="84"/>
      <c r="F101" s="36"/>
      <c r="G101" s="96" t="s">
        <v>128</v>
      </c>
      <c r="H101" s="96"/>
      <c r="I101" s="96"/>
      <c r="J101" s="96"/>
      <c r="K101" s="96"/>
      <c r="L101" s="96"/>
      <c r="M101" s="96"/>
      <c r="N101" s="13">
        <v>3</v>
      </c>
      <c r="O101" s="19" t="str">
        <f t="shared" si="11"/>
        <v>OB</v>
      </c>
      <c r="P101" s="53">
        <f t="shared" si="12"/>
        <v>0.75</v>
      </c>
    </row>
    <row r="102" spans="1:16" ht="48" customHeight="1">
      <c r="A102" s="36">
        <v>4</v>
      </c>
      <c r="B102" s="84" t="s">
        <v>129</v>
      </c>
      <c r="C102" s="84"/>
      <c r="D102" s="84"/>
      <c r="E102" s="84"/>
      <c r="F102" s="36"/>
      <c r="G102" s="96" t="s">
        <v>130</v>
      </c>
      <c r="H102" s="96"/>
      <c r="I102" s="96"/>
      <c r="J102" s="96"/>
      <c r="K102" s="96"/>
      <c r="L102" s="96"/>
      <c r="M102" s="96"/>
      <c r="N102" s="13">
        <v>3</v>
      </c>
      <c r="O102" s="19" t="str">
        <f t="shared" si="11"/>
        <v>OB</v>
      </c>
      <c r="P102" s="53">
        <f t="shared" si="12"/>
        <v>0.75</v>
      </c>
    </row>
    <row r="103" spans="1:16" ht="264" customHeight="1">
      <c r="A103" s="188" t="s">
        <v>131</v>
      </c>
      <c r="B103" s="188"/>
      <c r="C103" s="188"/>
      <c r="D103" s="84" t="s">
        <v>212</v>
      </c>
      <c r="E103" s="84"/>
      <c r="F103" s="36">
        <v>1</v>
      </c>
      <c r="G103" s="96" t="s">
        <v>132</v>
      </c>
      <c r="H103" s="96"/>
      <c r="I103" s="96"/>
      <c r="J103" s="96"/>
      <c r="K103" s="96"/>
      <c r="L103" s="96"/>
      <c r="M103" s="96"/>
      <c r="N103" s="13">
        <v>3</v>
      </c>
      <c r="O103" s="19" t="str">
        <f t="shared" si="11"/>
        <v>OB</v>
      </c>
      <c r="P103" s="53">
        <f t="shared" si="12"/>
        <v>0.75</v>
      </c>
    </row>
    <row r="104" spans="1:16" ht="73.5" customHeight="1">
      <c r="A104" s="35">
        <v>2</v>
      </c>
      <c r="B104" s="185" t="s">
        <v>133</v>
      </c>
      <c r="C104" s="186"/>
      <c r="D104" s="186"/>
      <c r="E104" s="187"/>
      <c r="F104" s="36">
        <v>2</v>
      </c>
      <c r="G104" s="80" t="s">
        <v>134</v>
      </c>
      <c r="H104" s="81"/>
      <c r="I104" s="81"/>
      <c r="J104" s="81"/>
      <c r="K104" s="81"/>
      <c r="L104" s="81"/>
      <c r="M104" s="82"/>
      <c r="N104" s="13">
        <v>3</v>
      </c>
      <c r="O104" s="19" t="str">
        <f t="shared" si="11"/>
        <v>OB</v>
      </c>
      <c r="P104" s="53">
        <f t="shared" si="12"/>
        <v>0.75</v>
      </c>
    </row>
    <row r="105" spans="1:16" ht="176.25" customHeight="1">
      <c r="A105" s="188" t="s">
        <v>135</v>
      </c>
      <c r="B105" s="84"/>
      <c r="C105" s="84" t="s">
        <v>136</v>
      </c>
      <c r="D105" s="84"/>
      <c r="E105" s="84"/>
      <c r="F105" s="36">
        <v>1</v>
      </c>
      <c r="G105" s="189"/>
      <c r="H105" s="190"/>
      <c r="I105" s="190"/>
      <c r="J105" s="190"/>
      <c r="K105" s="190"/>
      <c r="L105" s="190"/>
      <c r="M105" s="191"/>
      <c r="N105" s="13">
        <v>3</v>
      </c>
      <c r="O105" s="19" t="str">
        <f t="shared" si="11"/>
        <v>OB</v>
      </c>
      <c r="P105" s="53">
        <f t="shared" si="12"/>
        <v>0.75</v>
      </c>
    </row>
    <row r="106" spans="1:16">
      <c r="A106" s="83" t="s">
        <v>24</v>
      </c>
      <c r="B106" s="83"/>
      <c r="C106" s="83"/>
      <c r="D106" s="83"/>
      <c r="E106" s="83"/>
      <c r="F106" s="83"/>
      <c r="G106" s="83"/>
      <c r="H106" s="83"/>
      <c r="I106" s="83"/>
      <c r="J106" s="83"/>
      <c r="K106" s="83"/>
      <c r="L106" s="83"/>
      <c r="M106" s="83"/>
      <c r="N106" s="13">
        <f>MODE((N99:N105),1)</f>
        <v>3</v>
      </c>
      <c r="O106" s="19" t="str">
        <f t="shared" si="11"/>
        <v>OB</v>
      </c>
      <c r="P106" s="47">
        <f>AVERAGE(P99:P105)</f>
        <v>0.75</v>
      </c>
    </row>
    <row r="107" spans="1:16">
      <c r="N107" s="50"/>
      <c r="O107" s="52"/>
      <c r="P107" s="50"/>
    </row>
    <row r="108" spans="1:16">
      <c r="A108" s="85" t="s">
        <v>15</v>
      </c>
      <c r="B108" s="85" t="s">
        <v>16</v>
      </c>
      <c r="C108" s="85"/>
      <c r="D108" s="85"/>
      <c r="E108" s="85"/>
      <c r="F108" s="100" t="s">
        <v>17</v>
      </c>
      <c r="G108" s="101"/>
      <c r="H108" s="101"/>
      <c r="I108" s="101"/>
      <c r="J108" s="101"/>
      <c r="K108" s="101"/>
      <c r="L108" s="101"/>
      <c r="M108" s="102"/>
      <c r="N108" s="60" t="s">
        <v>137</v>
      </c>
      <c r="O108" s="60"/>
      <c r="P108" s="60"/>
    </row>
    <row r="109" spans="1:16">
      <c r="A109" s="85"/>
      <c r="B109" s="85"/>
      <c r="C109" s="85"/>
      <c r="D109" s="85"/>
      <c r="E109" s="85"/>
      <c r="F109" s="103"/>
      <c r="G109" s="104"/>
      <c r="H109" s="104"/>
      <c r="I109" s="104"/>
      <c r="J109" s="104"/>
      <c r="K109" s="104"/>
      <c r="L109" s="104"/>
      <c r="M109" s="105"/>
      <c r="N109" s="85" t="s">
        <v>18</v>
      </c>
      <c r="O109" s="58" t="s">
        <v>29</v>
      </c>
      <c r="P109" s="58" t="s">
        <v>227</v>
      </c>
    </row>
    <row r="110" spans="1:16" ht="68.25" customHeight="1">
      <c r="A110" s="126" t="s">
        <v>138</v>
      </c>
      <c r="B110" s="127"/>
      <c r="C110" s="127"/>
      <c r="D110" s="127"/>
      <c r="E110" s="127"/>
      <c r="F110" s="127"/>
      <c r="G110" s="127"/>
      <c r="H110" s="127"/>
      <c r="I110" s="127"/>
      <c r="J110" s="127"/>
      <c r="K110" s="127"/>
      <c r="L110" s="127"/>
      <c r="M110" s="128"/>
      <c r="N110" s="85"/>
      <c r="O110" s="58"/>
      <c r="P110" s="59"/>
    </row>
    <row r="111" spans="1:16">
      <c r="A111" s="106"/>
      <c r="B111" s="107"/>
      <c r="C111" s="107"/>
      <c r="D111" s="107"/>
      <c r="E111" s="108"/>
      <c r="F111" s="25" t="s">
        <v>36</v>
      </c>
      <c r="G111" s="119"/>
      <c r="H111" s="120"/>
      <c r="I111" s="120"/>
      <c r="J111" s="120"/>
      <c r="K111" s="120"/>
      <c r="L111" s="120"/>
      <c r="M111" s="121"/>
      <c r="N111" s="85"/>
      <c r="O111" s="59"/>
      <c r="P111" s="59"/>
    </row>
    <row r="112" spans="1:16" ht="87.75" customHeight="1">
      <c r="A112" s="26">
        <v>1</v>
      </c>
      <c r="B112" s="118" t="s">
        <v>139</v>
      </c>
      <c r="C112" s="118"/>
      <c r="D112" s="118"/>
      <c r="E112" s="118"/>
      <c r="F112" s="26">
        <v>1</v>
      </c>
      <c r="G112" s="115" t="s">
        <v>140</v>
      </c>
      <c r="H112" s="115"/>
      <c r="I112" s="115"/>
      <c r="J112" s="115"/>
      <c r="K112" s="115"/>
      <c r="L112" s="115"/>
      <c r="M112" s="115"/>
      <c r="N112" s="12">
        <v>3</v>
      </c>
      <c r="O112" s="19" t="str">
        <f>IF(NOT(ISBLANK(N112)),IF(OR(N112=0,N112=1,N112=2),"KTS",IF(N112=3,"OB",IF(N112=4,"SESUAI","ERROR"))),"")</f>
        <v>OB</v>
      </c>
      <c r="P112" s="53">
        <f>N112/4</f>
        <v>0.75</v>
      </c>
    </row>
    <row r="113" spans="1:16" ht="120" customHeight="1">
      <c r="A113" s="30">
        <v>2</v>
      </c>
      <c r="B113" s="106" t="s">
        <v>141</v>
      </c>
      <c r="C113" s="107"/>
      <c r="D113" s="107"/>
      <c r="E113" s="108"/>
      <c r="F113" s="26">
        <v>2</v>
      </c>
      <c r="G113" s="119" t="s">
        <v>142</v>
      </c>
      <c r="H113" s="120"/>
      <c r="I113" s="120"/>
      <c r="J113" s="120"/>
      <c r="K113" s="120"/>
      <c r="L113" s="120"/>
      <c r="M113" s="121"/>
      <c r="N113" s="12">
        <v>3</v>
      </c>
      <c r="O113" s="19" t="str">
        <f t="shared" ref="O113:O120" si="13">IF(NOT(ISBLANK(N113)),IF(OR(N113=0,N113=1,N113=2),"KTS",IF(N113=3,"OB",IF(N113=4,"SESUAI","ERROR"))),"")</f>
        <v>OB</v>
      </c>
      <c r="P113" s="53">
        <f t="shared" ref="P113:P119" si="14">N113/4</f>
        <v>0.75</v>
      </c>
    </row>
    <row r="114" spans="1:16" ht="187.5" customHeight="1">
      <c r="A114" s="139" t="s">
        <v>143</v>
      </c>
      <c r="B114" s="139"/>
      <c r="C114" s="118" t="s">
        <v>144</v>
      </c>
      <c r="D114" s="118"/>
      <c r="E114" s="118"/>
      <c r="F114" s="26">
        <v>1</v>
      </c>
      <c r="G114" s="115" t="s">
        <v>145</v>
      </c>
      <c r="H114" s="115"/>
      <c r="I114" s="115"/>
      <c r="J114" s="115"/>
      <c r="K114" s="115"/>
      <c r="L114" s="115"/>
      <c r="M114" s="115"/>
      <c r="N114" s="12">
        <v>3</v>
      </c>
      <c r="O114" s="19" t="str">
        <f t="shared" si="13"/>
        <v>OB</v>
      </c>
      <c r="P114" s="53">
        <f t="shared" si="14"/>
        <v>0.75</v>
      </c>
    </row>
    <row r="115" spans="1:16" ht="168" customHeight="1">
      <c r="A115" s="30">
        <v>2</v>
      </c>
      <c r="B115" s="106" t="s">
        <v>146</v>
      </c>
      <c r="C115" s="107"/>
      <c r="D115" s="107"/>
      <c r="E115" s="108"/>
      <c r="F115" s="26">
        <v>2</v>
      </c>
      <c r="G115" s="109" t="s">
        <v>147</v>
      </c>
      <c r="H115" s="110"/>
      <c r="I115" s="110"/>
      <c r="J115" s="110"/>
      <c r="K115" s="110"/>
      <c r="L115" s="110"/>
      <c r="M115" s="111"/>
      <c r="N115" s="12">
        <v>3</v>
      </c>
      <c r="O115" s="19" t="str">
        <f t="shared" si="13"/>
        <v>OB</v>
      </c>
      <c r="P115" s="53">
        <f t="shared" si="14"/>
        <v>0.75</v>
      </c>
    </row>
    <row r="116" spans="1:16" ht="85.5" customHeight="1">
      <c r="A116" s="30">
        <v>3</v>
      </c>
      <c r="B116" s="106" t="s">
        <v>148</v>
      </c>
      <c r="C116" s="107"/>
      <c r="D116" s="107"/>
      <c r="E116" s="108"/>
      <c r="F116" s="26">
        <v>3</v>
      </c>
      <c r="G116" s="109" t="s">
        <v>149</v>
      </c>
      <c r="H116" s="110"/>
      <c r="I116" s="110"/>
      <c r="J116" s="110"/>
      <c r="K116" s="110"/>
      <c r="L116" s="110"/>
      <c r="M116" s="111"/>
      <c r="N116" s="12">
        <v>3</v>
      </c>
      <c r="O116" s="19" t="str">
        <f t="shared" si="13"/>
        <v>OB</v>
      </c>
      <c r="P116" s="53">
        <f t="shared" si="14"/>
        <v>0.75</v>
      </c>
    </row>
    <row r="117" spans="1:16" ht="80.25" customHeight="1">
      <c r="A117" s="30">
        <v>4</v>
      </c>
      <c r="B117" s="112" t="s">
        <v>150</v>
      </c>
      <c r="C117" s="113"/>
      <c r="D117" s="113"/>
      <c r="E117" s="114"/>
      <c r="F117" s="26">
        <v>4</v>
      </c>
      <c r="G117" s="109" t="s">
        <v>151</v>
      </c>
      <c r="H117" s="110"/>
      <c r="I117" s="110"/>
      <c r="J117" s="110"/>
      <c r="K117" s="110"/>
      <c r="L117" s="110"/>
      <c r="M117" s="111"/>
      <c r="N117" s="12">
        <v>3</v>
      </c>
      <c r="O117" s="19" t="str">
        <f t="shared" si="13"/>
        <v>OB</v>
      </c>
      <c r="P117" s="53">
        <f t="shared" si="14"/>
        <v>0.75</v>
      </c>
    </row>
    <row r="118" spans="1:16" ht="60" customHeight="1">
      <c r="A118" s="30">
        <v>5</v>
      </c>
      <c r="B118" s="112" t="s">
        <v>152</v>
      </c>
      <c r="C118" s="113"/>
      <c r="D118" s="113"/>
      <c r="E118" s="114"/>
      <c r="F118" s="26">
        <v>5</v>
      </c>
      <c r="G118" s="109" t="s">
        <v>153</v>
      </c>
      <c r="H118" s="110"/>
      <c r="I118" s="110"/>
      <c r="J118" s="110"/>
      <c r="K118" s="110"/>
      <c r="L118" s="110"/>
      <c r="M118" s="111"/>
      <c r="N118" s="12">
        <v>3</v>
      </c>
      <c r="O118" s="19" t="str">
        <f t="shared" si="13"/>
        <v>OB</v>
      </c>
      <c r="P118" s="53">
        <f t="shared" si="14"/>
        <v>0.75</v>
      </c>
    </row>
    <row r="119" spans="1:16" ht="375.75" customHeight="1">
      <c r="A119" s="118" t="s">
        <v>154</v>
      </c>
      <c r="B119" s="118"/>
      <c r="C119" s="118" t="s">
        <v>155</v>
      </c>
      <c r="D119" s="118"/>
      <c r="E119" s="118"/>
      <c r="F119" s="26">
        <v>1</v>
      </c>
      <c r="G119" s="119" t="s">
        <v>156</v>
      </c>
      <c r="H119" s="120"/>
      <c r="I119" s="120"/>
      <c r="J119" s="120"/>
      <c r="K119" s="120"/>
      <c r="L119" s="120"/>
      <c r="M119" s="121"/>
      <c r="N119" s="12">
        <v>3</v>
      </c>
      <c r="O119" s="19" t="str">
        <f t="shared" si="13"/>
        <v>OB</v>
      </c>
      <c r="P119" s="53">
        <f t="shared" si="14"/>
        <v>0.75</v>
      </c>
    </row>
    <row r="120" spans="1:16">
      <c r="A120" s="83" t="s">
        <v>24</v>
      </c>
      <c r="B120" s="83"/>
      <c r="C120" s="83"/>
      <c r="D120" s="83"/>
      <c r="E120" s="83"/>
      <c r="F120" s="83"/>
      <c r="G120" s="83"/>
      <c r="H120" s="83"/>
      <c r="I120" s="83"/>
      <c r="J120" s="83"/>
      <c r="K120" s="83"/>
      <c r="L120" s="83"/>
      <c r="M120" s="83"/>
      <c r="N120" s="12">
        <f>MODE((N112:N119),1)</f>
        <v>3</v>
      </c>
      <c r="O120" s="19" t="str">
        <f t="shared" si="13"/>
        <v>OB</v>
      </c>
      <c r="P120" s="47">
        <f>AVERAGE(P112:P119)</f>
        <v>0.75</v>
      </c>
    </row>
    <row r="121" spans="1:16">
      <c r="N121" s="50"/>
      <c r="O121" s="52"/>
      <c r="P121" s="50"/>
    </row>
    <row r="122" spans="1:16" ht="15" customHeight="1">
      <c r="A122" s="85" t="s">
        <v>15</v>
      </c>
      <c r="B122" s="85" t="s">
        <v>16</v>
      </c>
      <c r="C122" s="85"/>
      <c r="D122" s="85"/>
      <c r="E122" s="85"/>
      <c r="F122" s="100" t="s">
        <v>17</v>
      </c>
      <c r="G122" s="101"/>
      <c r="H122" s="101"/>
      <c r="I122" s="101"/>
      <c r="J122" s="101"/>
      <c r="K122" s="101"/>
      <c r="L122" s="101"/>
      <c r="M122" s="102"/>
      <c r="N122" s="60" t="s">
        <v>157</v>
      </c>
      <c r="O122" s="60"/>
      <c r="P122" s="60"/>
    </row>
    <row r="123" spans="1:16" ht="15" customHeight="1">
      <c r="A123" s="85"/>
      <c r="B123" s="85"/>
      <c r="C123" s="85"/>
      <c r="D123" s="85"/>
      <c r="E123" s="85"/>
      <c r="F123" s="103"/>
      <c r="G123" s="104"/>
      <c r="H123" s="104"/>
      <c r="I123" s="104"/>
      <c r="J123" s="104"/>
      <c r="K123" s="104"/>
      <c r="L123" s="104"/>
      <c r="M123" s="105"/>
      <c r="N123" s="125" t="s">
        <v>18</v>
      </c>
      <c r="O123" s="86" t="s">
        <v>29</v>
      </c>
      <c r="P123" s="58" t="s">
        <v>227</v>
      </c>
    </row>
    <row r="124" spans="1:16" ht="67.5" customHeight="1">
      <c r="A124" s="87" t="s">
        <v>138</v>
      </c>
      <c r="B124" s="88"/>
      <c r="C124" s="88"/>
      <c r="D124" s="88"/>
      <c r="E124" s="88"/>
      <c r="F124" s="88"/>
      <c r="G124" s="88"/>
      <c r="H124" s="88"/>
      <c r="I124" s="88"/>
      <c r="J124" s="88"/>
      <c r="K124" s="88"/>
      <c r="L124" s="88"/>
      <c r="M124" s="89"/>
      <c r="N124" s="85"/>
      <c r="O124" s="86"/>
      <c r="P124" s="59"/>
    </row>
    <row r="125" spans="1:16" ht="15" customHeight="1">
      <c r="A125" s="90"/>
      <c r="B125" s="91"/>
      <c r="C125" s="91"/>
      <c r="D125" s="91"/>
      <c r="E125" s="92"/>
      <c r="F125" s="22" t="s">
        <v>36</v>
      </c>
      <c r="G125" s="93"/>
      <c r="H125" s="94"/>
      <c r="I125" s="94"/>
      <c r="J125" s="94"/>
      <c r="K125" s="94"/>
      <c r="L125" s="94"/>
      <c r="M125" s="95"/>
      <c r="N125" s="85"/>
      <c r="O125" s="66"/>
      <c r="P125" s="59"/>
    </row>
    <row r="126" spans="1:16" ht="43.5" customHeight="1">
      <c r="A126" s="12">
        <v>1</v>
      </c>
      <c r="B126" s="118" t="s">
        <v>158</v>
      </c>
      <c r="C126" s="118"/>
      <c r="D126" s="118"/>
      <c r="E126" s="118"/>
      <c r="F126" s="21">
        <v>1</v>
      </c>
      <c r="G126" s="135" t="s">
        <v>159</v>
      </c>
      <c r="H126" s="135"/>
      <c r="I126" s="135"/>
      <c r="J126" s="135"/>
      <c r="K126" s="135"/>
      <c r="L126" s="135"/>
      <c r="M126" s="135"/>
      <c r="N126" s="13">
        <v>3</v>
      </c>
      <c r="O126" s="19" t="str">
        <f>IF(NOT(ISBLANK(N126)),IF(OR(N126=0,N126=1,N126=2),"KTS",IF(N126=3,"OB",IF(N126=4,"SESUAI","ERROR"))),"")</f>
        <v>OB</v>
      </c>
      <c r="P126" s="53">
        <f>N126/4</f>
        <v>0.75</v>
      </c>
    </row>
    <row r="127" spans="1:16" ht="46.5" customHeight="1">
      <c r="A127" s="28">
        <v>2</v>
      </c>
      <c r="B127" s="106" t="s">
        <v>160</v>
      </c>
      <c r="C127" s="107"/>
      <c r="D127" s="107"/>
      <c r="E127" s="108"/>
      <c r="F127" s="21">
        <v>2</v>
      </c>
      <c r="G127" s="136" t="s">
        <v>161</v>
      </c>
      <c r="H127" s="137"/>
      <c r="I127" s="137"/>
      <c r="J127" s="137"/>
      <c r="K127" s="137"/>
      <c r="L127" s="137"/>
      <c r="M127" s="138"/>
      <c r="N127" s="13">
        <v>3</v>
      </c>
      <c r="O127" s="19" t="str">
        <f t="shared" ref="O127:O130" si="15">IF(NOT(ISBLANK(N127)),IF(OR(N127=0,N127=1,N127=2),"KTS",IF(N127=3,"OB",IF(N127=4,"SESUAI","ERROR"))),"")</f>
        <v>OB</v>
      </c>
      <c r="P127" s="53">
        <f t="shared" ref="P127:P129" si="16">N127/4</f>
        <v>0.75</v>
      </c>
    </row>
    <row r="128" spans="1:16" ht="51" customHeight="1">
      <c r="A128" s="29">
        <v>3</v>
      </c>
      <c r="B128" s="106" t="s">
        <v>162</v>
      </c>
      <c r="C128" s="107"/>
      <c r="D128" s="107"/>
      <c r="E128" s="108"/>
      <c r="F128" s="21">
        <v>3</v>
      </c>
      <c r="G128" s="132" t="s">
        <v>163</v>
      </c>
      <c r="H128" s="133"/>
      <c r="I128" s="133"/>
      <c r="J128" s="133"/>
      <c r="K128" s="133"/>
      <c r="L128" s="133"/>
      <c r="M128" s="134"/>
      <c r="N128" s="13">
        <v>3</v>
      </c>
      <c r="O128" s="19" t="str">
        <f t="shared" si="15"/>
        <v>OB</v>
      </c>
      <c r="P128" s="53">
        <f t="shared" si="16"/>
        <v>0.75</v>
      </c>
    </row>
    <row r="129" spans="1:16" ht="72" customHeight="1">
      <c r="A129" s="29">
        <v>4</v>
      </c>
      <c r="B129" s="106" t="s">
        <v>164</v>
      </c>
      <c r="C129" s="107"/>
      <c r="D129" s="107"/>
      <c r="E129" s="108"/>
      <c r="F129" s="21">
        <v>4</v>
      </c>
      <c r="G129" s="132" t="e">
        <f>A63+A63+N303</f>
        <v>#VALUE!</v>
      </c>
      <c r="H129" s="133"/>
      <c r="I129" s="133"/>
      <c r="J129" s="133"/>
      <c r="K129" s="133"/>
      <c r="L129" s="133"/>
      <c r="M129" s="134"/>
      <c r="N129" s="13">
        <v>3</v>
      </c>
      <c r="O129" s="19" t="str">
        <f t="shared" si="15"/>
        <v>OB</v>
      </c>
      <c r="P129" s="53">
        <f t="shared" si="16"/>
        <v>0.75</v>
      </c>
    </row>
    <row r="130" spans="1:16">
      <c r="A130" s="83" t="s">
        <v>24</v>
      </c>
      <c r="B130" s="83"/>
      <c r="C130" s="83"/>
      <c r="D130" s="83"/>
      <c r="E130" s="83"/>
      <c r="F130" s="83"/>
      <c r="G130" s="83"/>
      <c r="H130" s="83"/>
      <c r="I130" s="83"/>
      <c r="J130" s="83"/>
      <c r="K130" s="83"/>
      <c r="L130" s="83"/>
      <c r="M130" s="83"/>
      <c r="N130" s="13">
        <f>MODE((N126:N129),1)</f>
        <v>3</v>
      </c>
      <c r="O130" s="19" t="str">
        <f t="shared" si="15"/>
        <v>OB</v>
      </c>
      <c r="P130" s="47">
        <f>AVERAGE(P126:P129)</f>
        <v>0.75</v>
      </c>
    </row>
    <row r="131" spans="1:16">
      <c r="N131" s="50"/>
      <c r="O131" s="52"/>
      <c r="P131" s="50"/>
    </row>
    <row r="132" spans="1:16">
      <c r="A132" s="85" t="s">
        <v>15</v>
      </c>
      <c r="B132" s="85" t="s">
        <v>16</v>
      </c>
      <c r="C132" s="85"/>
      <c r="D132" s="85"/>
      <c r="E132" s="85"/>
      <c r="F132" s="100" t="s">
        <v>17</v>
      </c>
      <c r="G132" s="101"/>
      <c r="H132" s="101"/>
      <c r="I132" s="101"/>
      <c r="J132" s="101"/>
      <c r="K132" s="101"/>
      <c r="L132" s="101"/>
      <c r="M132" s="102"/>
      <c r="N132" s="60" t="s">
        <v>173</v>
      </c>
      <c r="O132" s="60"/>
      <c r="P132" s="60"/>
    </row>
    <row r="133" spans="1:16">
      <c r="A133" s="85"/>
      <c r="B133" s="85"/>
      <c r="C133" s="85"/>
      <c r="D133" s="85"/>
      <c r="E133" s="85"/>
      <c r="F133" s="103"/>
      <c r="G133" s="104"/>
      <c r="H133" s="104"/>
      <c r="I133" s="104"/>
      <c r="J133" s="104"/>
      <c r="K133" s="104"/>
      <c r="L133" s="104"/>
      <c r="M133" s="105"/>
      <c r="N133" s="125" t="s">
        <v>18</v>
      </c>
      <c r="O133" s="86" t="s">
        <v>29</v>
      </c>
      <c r="P133" s="58" t="s">
        <v>227</v>
      </c>
    </row>
    <row r="134" spans="1:16" ht="104.25" customHeight="1">
      <c r="A134" s="126" t="s">
        <v>165</v>
      </c>
      <c r="B134" s="127"/>
      <c r="C134" s="127"/>
      <c r="D134" s="127"/>
      <c r="E134" s="127"/>
      <c r="F134" s="127"/>
      <c r="G134" s="127"/>
      <c r="H134" s="127"/>
      <c r="I134" s="127"/>
      <c r="J134" s="127"/>
      <c r="K134" s="127"/>
      <c r="L134" s="127"/>
      <c r="M134" s="128"/>
      <c r="N134" s="85"/>
      <c r="O134" s="86"/>
      <c r="P134" s="59"/>
    </row>
    <row r="135" spans="1:16">
      <c r="A135" s="106"/>
      <c r="B135" s="107"/>
      <c r="C135" s="107"/>
      <c r="D135" s="107"/>
      <c r="E135" s="108"/>
      <c r="F135" s="25" t="s">
        <v>36</v>
      </c>
      <c r="G135" s="119"/>
      <c r="H135" s="120"/>
      <c r="I135" s="120"/>
      <c r="J135" s="120"/>
      <c r="K135" s="120"/>
      <c r="L135" s="120"/>
      <c r="M135" s="121"/>
      <c r="N135" s="85"/>
      <c r="O135" s="66"/>
      <c r="P135" s="59"/>
    </row>
    <row r="136" spans="1:16" ht="51" customHeight="1">
      <c r="A136" s="26">
        <v>1</v>
      </c>
      <c r="B136" s="118" t="s">
        <v>166</v>
      </c>
      <c r="C136" s="118"/>
      <c r="D136" s="118"/>
      <c r="E136" s="118"/>
      <c r="F136" s="26">
        <v>1</v>
      </c>
      <c r="G136" s="115" t="s">
        <v>167</v>
      </c>
      <c r="H136" s="115"/>
      <c r="I136" s="115"/>
      <c r="J136" s="115"/>
      <c r="K136" s="115"/>
      <c r="L136" s="115"/>
      <c r="M136" s="115"/>
      <c r="N136" s="13">
        <v>3</v>
      </c>
      <c r="O136" s="19" t="str">
        <f>IF(NOT(ISBLANK(N136)),IF(OR(N136=0,N136=1,N136=2),"KTS",IF(N136=3,"OB",IF(N136=4,"SESUAI","ERROR"))),"")</f>
        <v>OB</v>
      </c>
      <c r="P136" s="53">
        <f>N136/4</f>
        <v>0.75</v>
      </c>
    </row>
    <row r="137" spans="1:16" ht="70.5" customHeight="1">
      <c r="A137" s="30">
        <v>2</v>
      </c>
      <c r="B137" s="106" t="s">
        <v>168</v>
      </c>
      <c r="C137" s="107"/>
      <c r="D137" s="107"/>
      <c r="E137" s="108"/>
      <c r="F137" s="26">
        <v>2</v>
      </c>
      <c r="G137" s="119" t="s">
        <v>169</v>
      </c>
      <c r="H137" s="120"/>
      <c r="I137" s="120"/>
      <c r="J137" s="120"/>
      <c r="K137" s="120"/>
      <c r="L137" s="120"/>
      <c r="M137" s="121"/>
      <c r="N137" s="13">
        <v>3</v>
      </c>
      <c r="O137" s="19" t="str">
        <f t="shared" ref="O137:O141" si="17">IF(NOT(ISBLANK(N137)),IF(OR(N137=0,N137=1,N137=2),"KTS",IF(N137=3,"OB",IF(N137=4,"SESUAI","ERROR"))),"")</f>
        <v>OB</v>
      </c>
      <c r="P137" s="53">
        <f t="shared" ref="P137:P140" si="18">N137/4</f>
        <v>0.75</v>
      </c>
    </row>
    <row r="138" spans="1:16" ht="33" customHeight="1">
      <c r="A138" s="30">
        <v>3</v>
      </c>
      <c r="B138" s="106" t="s">
        <v>170</v>
      </c>
      <c r="C138" s="107"/>
      <c r="D138" s="107"/>
      <c r="E138" s="108"/>
      <c r="F138" s="26">
        <v>3</v>
      </c>
      <c r="G138" s="129" t="s">
        <v>163</v>
      </c>
      <c r="H138" s="130"/>
      <c r="I138" s="130"/>
      <c r="J138" s="130"/>
      <c r="K138" s="130"/>
      <c r="L138" s="130"/>
      <c r="M138" s="131"/>
      <c r="N138" s="13">
        <v>3</v>
      </c>
      <c r="O138" s="19" t="str">
        <f t="shared" si="17"/>
        <v>OB</v>
      </c>
      <c r="P138" s="53">
        <f t="shared" si="18"/>
        <v>0.75</v>
      </c>
    </row>
    <row r="139" spans="1:16" ht="52.5" customHeight="1">
      <c r="A139" s="26">
        <v>4</v>
      </c>
      <c r="B139" s="112" t="s">
        <v>171</v>
      </c>
      <c r="C139" s="113"/>
      <c r="D139" s="113"/>
      <c r="E139" s="114"/>
      <c r="F139" s="26">
        <v>4</v>
      </c>
      <c r="G139" s="129"/>
      <c r="H139" s="130"/>
      <c r="I139" s="130"/>
      <c r="J139" s="130"/>
      <c r="K139" s="130"/>
      <c r="L139" s="130"/>
      <c r="M139" s="131"/>
      <c r="N139" s="13">
        <v>3</v>
      </c>
      <c r="O139" s="19"/>
      <c r="P139" s="53">
        <f t="shared" si="18"/>
        <v>0.75</v>
      </c>
    </row>
    <row r="140" spans="1:16" ht="144.75" customHeight="1">
      <c r="A140" s="30">
        <v>5</v>
      </c>
      <c r="B140" s="106" t="s">
        <v>172</v>
      </c>
      <c r="C140" s="107"/>
      <c r="D140" s="107"/>
      <c r="E140" s="108"/>
      <c r="F140" s="26">
        <v>5</v>
      </c>
      <c r="G140" s="129"/>
      <c r="H140" s="130"/>
      <c r="I140" s="130"/>
      <c r="J140" s="130"/>
      <c r="K140" s="130"/>
      <c r="L140" s="130"/>
      <c r="M140" s="131"/>
      <c r="N140" s="13">
        <v>3</v>
      </c>
      <c r="O140" s="19" t="str">
        <f t="shared" si="17"/>
        <v>OB</v>
      </c>
      <c r="P140" s="53">
        <f t="shared" si="18"/>
        <v>0.75</v>
      </c>
    </row>
    <row r="141" spans="1:16">
      <c r="A141" s="83" t="s">
        <v>24</v>
      </c>
      <c r="B141" s="83"/>
      <c r="C141" s="83"/>
      <c r="D141" s="83"/>
      <c r="E141" s="83"/>
      <c r="F141" s="83"/>
      <c r="G141" s="83"/>
      <c r="H141" s="83"/>
      <c r="I141" s="83"/>
      <c r="J141" s="83"/>
      <c r="K141" s="83"/>
      <c r="L141" s="83"/>
      <c r="M141" s="83"/>
      <c r="N141" s="13">
        <f>MODE((N136:N140),1)</f>
        <v>3</v>
      </c>
      <c r="O141" s="19" t="str">
        <f t="shared" si="17"/>
        <v>OB</v>
      </c>
      <c r="P141" s="47">
        <f>AVERAGE(P136:P140)</f>
        <v>0.75</v>
      </c>
    </row>
    <row r="142" spans="1:16">
      <c r="N142" s="50"/>
      <c r="O142" s="52"/>
      <c r="P142" s="50"/>
    </row>
    <row r="143" spans="1:16">
      <c r="A143" s="85" t="s">
        <v>15</v>
      </c>
      <c r="B143" s="85" t="s">
        <v>16</v>
      </c>
      <c r="C143" s="85"/>
      <c r="D143" s="85"/>
      <c r="E143" s="85"/>
      <c r="F143" s="100" t="s">
        <v>17</v>
      </c>
      <c r="G143" s="101"/>
      <c r="H143" s="101"/>
      <c r="I143" s="101"/>
      <c r="J143" s="101"/>
      <c r="K143" s="101"/>
      <c r="L143" s="101"/>
      <c r="M143" s="102"/>
      <c r="N143" s="60" t="s">
        <v>213</v>
      </c>
      <c r="O143" s="60"/>
      <c r="P143" s="60"/>
    </row>
    <row r="144" spans="1:16">
      <c r="A144" s="85"/>
      <c r="B144" s="85"/>
      <c r="C144" s="85"/>
      <c r="D144" s="85"/>
      <c r="E144" s="85"/>
      <c r="F144" s="103"/>
      <c r="G144" s="104"/>
      <c r="H144" s="104"/>
      <c r="I144" s="104"/>
      <c r="J144" s="104"/>
      <c r="K144" s="104"/>
      <c r="L144" s="104"/>
      <c r="M144" s="105"/>
      <c r="N144" s="125" t="s">
        <v>18</v>
      </c>
      <c r="O144" s="86" t="s">
        <v>29</v>
      </c>
      <c r="P144" s="58" t="s">
        <v>227</v>
      </c>
    </row>
    <row r="145" spans="1:16" ht="38.25" customHeight="1">
      <c r="A145" s="126" t="s">
        <v>174</v>
      </c>
      <c r="B145" s="127"/>
      <c r="C145" s="127"/>
      <c r="D145" s="127"/>
      <c r="E145" s="127"/>
      <c r="F145" s="127"/>
      <c r="G145" s="127"/>
      <c r="H145" s="127"/>
      <c r="I145" s="127"/>
      <c r="J145" s="127"/>
      <c r="K145" s="127"/>
      <c r="L145" s="127"/>
      <c r="M145" s="128"/>
      <c r="N145" s="85"/>
      <c r="O145" s="86"/>
      <c r="P145" s="59"/>
    </row>
    <row r="146" spans="1:16">
      <c r="A146" s="106"/>
      <c r="B146" s="107"/>
      <c r="C146" s="107"/>
      <c r="D146" s="107"/>
      <c r="E146" s="108"/>
      <c r="F146" s="25" t="s">
        <v>36</v>
      </c>
      <c r="G146" s="119"/>
      <c r="H146" s="120"/>
      <c r="I146" s="120"/>
      <c r="J146" s="120"/>
      <c r="K146" s="120"/>
      <c r="L146" s="120"/>
      <c r="M146" s="121"/>
      <c r="N146" s="85"/>
      <c r="O146" s="66"/>
      <c r="P146" s="59"/>
    </row>
    <row r="147" spans="1:16" ht="63.75" customHeight="1">
      <c r="A147" s="26">
        <v>1</v>
      </c>
      <c r="B147" s="118" t="s">
        <v>175</v>
      </c>
      <c r="C147" s="118"/>
      <c r="D147" s="118"/>
      <c r="E147" s="118"/>
      <c r="F147" s="26">
        <v>1</v>
      </c>
      <c r="G147" s="115" t="s">
        <v>176</v>
      </c>
      <c r="H147" s="115"/>
      <c r="I147" s="115"/>
      <c r="J147" s="115"/>
      <c r="K147" s="115"/>
      <c r="L147" s="115"/>
      <c r="M147" s="115"/>
      <c r="N147" s="13">
        <v>3</v>
      </c>
      <c r="O147" s="19" t="str">
        <f>IF(NOT(ISBLANK(N147)),IF(OR(N147=0,N147=1,N147=2),"KTS",IF(N147=3,"OB",IF(N147=4,"SESUAI","ERROR"))),"")</f>
        <v>OB</v>
      </c>
      <c r="P147" s="53">
        <f>N147/4</f>
        <v>0.75</v>
      </c>
    </row>
    <row r="148" spans="1:16" ht="102.75" customHeight="1">
      <c r="A148" s="30">
        <v>2</v>
      </c>
      <c r="B148" s="106" t="s">
        <v>177</v>
      </c>
      <c r="C148" s="107"/>
      <c r="D148" s="107"/>
      <c r="E148" s="108"/>
      <c r="F148" s="26">
        <v>2</v>
      </c>
      <c r="G148" s="119" t="s">
        <v>178</v>
      </c>
      <c r="H148" s="120"/>
      <c r="I148" s="120"/>
      <c r="J148" s="120"/>
      <c r="K148" s="120"/>
      <c r="L148" s="120"/>
      <c r="M148" s="121"/>
      <c r="N148" s="13">
        <v>3</v>
      </c>
      <c r="O148" s="19" t="str">
        <f t="shared" ref="O148:O157" si="19">IF(NOT(ISBLANK(N148)),IF(OR(N148=0,N148=1,N148=2),"KTS",IF(N148=3,"OB",IF(N148=4,"SESUAI","ERROR"))),"")</f>
        <v>OB</v>
      </c>
      <c r="P148" s="53">
        <f t="shared" ref="P148:P156" si="20">N148/4</f>
        <v>0.75</v>
      </c>
    </row>
    <row r="149" spans="1:16" ht="86.25" customHeight="1">
      <c r="A149" s="26">
        <v>3</v>
      </c>
      <c r="B149" s="122" t="s">
        <v>179</v>
      </c>
      <c r="C149" s="123"/>
      <c r="D149" s="123"/>
      <c r="E149" s="124"/>
      <c r="F149" s="26">
        <v>3</v>
      </c>
      <c r="G149" s="119" t="s">
        <v>180</v>
      </c>
      <c r="H149" s="120"/>
      <c r="I149" s="120"/>
      <c r="J149" s="120"/>
      <c r="K149" s="120"/>
      <c r="L149" s="120"/>
      <c r="M149" s="121"/>
      <c r="N149" s="13">
        <v>3</v>
      </c>
      <c r="O149" s="19" t="str">
        <f t="shared" si="19"/>
        <v>OB</v>
      </c>
      <c r="P149" s="53">
        <f t="shared" si="20"/>
        <v>0.75</v>
      </c>
    </row>
    <row r="150" spans="1:16" ht="299.25" customHeight="1">
      <c r="A150" s="30">
        <v>4</v>
      </c>
      <c r="B150" s="122" t="s">
        <v>181</v>
      </c>
      <c r="C150" s="123"/>
      <c r="D150" s="123"/>
      <c r="E150" s="124"/>
      <c r="F150" s="26">
        <v>4</v>
      </c>
      <c r="G150" s="119" t="s">
        <v>182</v>
      </c>
      <c r="H150" s="120"/>
      <c r="I150" s="120"/>
      <c r="J150" s="120"/>
      <c r="K150" s="120"/>
      <c r="L150" s="120"/>
      <c r="M150" s="121"/>
      <c r="N150" s="13">
        <v>3</v>
      </c>
      <c r="O150" s="19" t="str">
        <f t="shared" si="19"/>
        <v>OB</v>
      </c>
      <c r="P150" s="53">
        <f t="shared" si="20"/>
        <v>0.75</v>
      </c>
    </row>
    <row r="151" spans="1:16" ht="278.25" customHeight="1">
      <c r="A151" s="26">
        <v>5</v>
      </c>
      <c r="B151" s="122" t="s">
        <v>183</v>
      </c>
      <c r="C151" s="123"/>
      <c r="D151" s="123"/>
      <c r="E151" s="124"/>
      <c r="F151" s="26">
        <v>5</v>
      </c>
      <c r="G151" s="119" t="s">
        <v>184</v>
      </c>
      <c r="H151" s="120"/>
      <c r="I151" s="120"/>
      <c r="J151" s="120"/>
      <c r="K151" s="120"/>
      <c r="L151" s="120"/>
      <c r="M151" s="121"/>
      <c r="N151" s="13">
        <v>3</v>
      </c>
      <c r="O151" s="19" t="str">
        <f t="shared" si="19"/>
        <v>OB</v>
      </c>
      <c r="P151" s="53">
        <f t="shared" si="20"/>
        <v>0.75</v>
      </c>
    </row>
    <row r="152" spans="1:16" ht="147" customHeight="1">
      <c r="A152" s="116" t="s">
        <v>185</v>
      </c>
      <c r="B152" s="117"/>
      <c r="C152" s="118" t="s">
        <v>186</v>
      </c>
      <c r="D152" s="118"/>
      <c r="E152" s="118"/>
      <c r="F152" s="26">
        <v>1</v>
      </c>
      <c r="G152" s="115" t="s">
        <v>187</v>
      </c>
      <c r="H152" s="115"/>
      <c r="I152" s="115"/>
      <c r="J152" s="115"/>
      <c r="K152" s="115"/>
      <c r="L152" s="115"/>
      <c r="M152" s="115"/>
      <c r="N152" s="13">
        <v>3</v>
      </c>
      <c r="O152" s="19" t="str">
        <f t="shared" si="19"/>
        <v>OB</v>
      </c>
      <c r="P152" s="53">
        <f t="shared" si="20"/>
        <v>0.75</v>
      </c>
    </row>
    <row r="153" spans="1:16" ht="92.25" customHeight="1">
      <c r="A153" s="30">
        <v>2</v>
      </c>
      <c r="B153" s="106" t="s">
        <v>188</v>
      </c>
      <c r="C153" s="107"/>
      <c r="D153" s="107"/>
      <c r="E153" s="108"/>
      <c r="F153" s="26">
        <v>2</v>
      </c>
      <c r="G153" s="109" t="s">
        <v>189</v>
      </c>
      <c r="H153" s="110"/>
      <c r="I153" s="110"/>
      <c r="J153" s="110"/>
      <c r="K153" s="110"/>
      <c r="L153" s="110"/>
      <c r="M153" s="111"/>
      <c r="N153" s="13">
        <v>3</v>
      </c>
      <c r="O153" s="19" t="str">
        <f t="shared" si="19"/>
        <v>OB</v>
      </c>
      <c r="P153" s="53">
        <f t="shared" si="20"/>
        <v>0.75</v>
      </c>
    </row>
    <row r="154" spans="1:16" ht="81" customHeight="1">
      <c r="A154" s="30">
        <v>3</v>
      </c>
      <c r="B154" s="106" t="s">
        <v>190</v>
      </c>
      <c r="C154" s="107"/>
      <c r="D154" s="107"/>
      <c r="E154" s="108"/>
      <c r="F154" s="26">
        <v>3</v>
      </c>
      <c r="G154" s="109" t="s">
        <v>191</v>
      </c>
      <c r="H154" s="110"/>
      <c r="I154" s="110"/>
      <c r="J154" s="110"/>
      <c r="K154" s="110"/>
      <c r="L154" s="110"/>
      <c r="M154" s="111"/>
      <c r="N154" s="13">
        <v>3</v>
      </c>
      <c r="O154" s="19" t="str">
        <f t="shared" si="19"/>
        <v>OB</v>
      </c>
      <c r="P154" s="53">
        <f t="shared" si="20"/>
        <v>0.75</v>
      </c>
    </row>
    <row r="155" spans="1:16" ht="90" customHeight="1">
      <c r="A155" s="30">
        <v>4</v>
      </c>
      <c r="B155" s="112" t="s">
        <v>192</v>
      </c>
      <c r="C155" s="113"/>
      <c r="D155" s="113"/>
      <c r="E155" s="114"/>
      <c r="F155" s="26">
        <v>4</v>
      </c>
      <c r="G155" s="109" t="s">
        <v>193</v>
      </c>
      <c r="H155" s="110"/>
      <c r="I155" s="110"/>
      <c r="J155" s="110"/>
      <c r="K155" s="110"/>
      <c r="L155" s="110"/>
      <c r="M155" s="111"/>
      <c r="N155" s="13">
        <v>3</v>
      </c>
      <c r="O155" s="19" t="str">
        <f t="shared" si="19"/>
        <v>OB</v>
      </c>
      <c r="P155" s="53">
        <f t="shared" si="20"/>
        <v>0.75</v>
      </c>
    </row>
    <row r="156" spans="1:16" ht="71.25" customHeight="1">
      <c r="A156" s="30">
        <v>5</v>
      </c>
      <c r="B156" s="112" t="s">
        <v>194</v>
      </c>
      <c r="C156" s="113"/>
      <c r="D156" s="113"/>
      <c r="E156" s="114"/>
      <c r="F156" s="26">
        <v>5</v>
      </c>
      <c r="G156" s="109" t="s">
        <v>195</v>
      </c>
      <c r="H156" s="110"/>
      <c r="I156" s="110"/>
      <c r="J156" s="110"/>
      <c r="K156" s="110"/>
      <c r="L156" s="110"/>
      <c r="M156" s="111"/>
      <c r="N156" s="13">
        <v>3</v>
      </c>
      <c r="O156" s="19" t="str">
        <f t="shared" si="19"/>
        <v>OB</v>
      </c>
      <c r="P156" s="53">
        <f t="shared" si="20"/>
        <v>0.75</v>
      </c>
    </row>
    <row r="157" spans="1:16">
      <c r="A157" s="83" t="s">
        <v>24</v>
      </c>
      <c r="B157" s="83"/>
      <c r="C157" s="83"/>
      <c r="D157" s="83"/>
      <c r="E157" s="83"/>
      <c r="F157" s="83"/>
      <c r="G157" s="83"/>
      <c r="H157" s="83"/>
      <c r="I157" s="83"/>
      <c r="J157" s="83"/>
      <c r="K157" s="83"/>
      <c r="L157" s="83"/>
      <c r="M157" s="83"/>
      <c r="N157" s="13">
        <f>MODE((N147:N156),1)</f>
        <v>3</v>
      </c>
      <c r="O157" s="19" t="str">
        <f t="shared" si="19"/>
        <v>OB</v>
      </c>
      <c r="P157" s="47">
        <f>AVERAGE(P147:P156)</f>
        <v>0.75</v>
      </c>
    </row>
    <row r="158" spans="1:16">
      <c r="N158" s="50"/>
      <c r="O158" s="52"/>
      <c r="P158" s="50"/>
    </row>
    <row r="159" spans="1:16">
      <c r="A159" s="85" t="s">
        <v>15</v>
      </c>
      <c r="B159" s="85" t="s">
        <v>16</v>
      </c>
      <c r="C159" s="85"/>
      <c r="D159" s="85"/>
      <c r="E159" s="85"/>
      <c r="F159" s="100" t="s">
        <v>17</v>
      </c>
      <c r="G159" s="101"/>
      <c r="H159" s="101"/>
      <c r="I159" s="101"/>
      <c r="J159" s="101"/>
      <c r="K159" s="101"/>
      <c r="L159" s="101"/>
      <c r="M159" s="102"/>
      <c r="N159" s="61" t="s">
        <v>214</v>
      </c>
      <c r="O159" s="62"/>
      <c r="P159" s="63"/>
    </row>
    <row r="160" spans="1:16">
      <c r="A160" s="85"/>
      <c r="B160" s="85"/>
      <c r="C160" s="85"/>
      <c r="D160" s="85"/>
      <c r="E160" s="85"/>
      <c r="F160" s="103"/>
      <c r="G160" s="104"/>
      <c r="H160" s="104"/>
      <c r="I160" s="104"/>
      <c r="J160" s="104"/>
      <c r="K160" s="104"/>
      <c r="L160" s="104"/>
      <c r="M160" s="105"/>
      <c r="N160" s="85" t="s">
        <v>18</v>
      </c>
      <c r="O160" s="64" t="s">
        <v>29</v>
      </c>
      <c r="P160" s="64" t="s">
        <v>227</v>
      </c>
    </row>
    <row r="161" spans="1:16" ht="15.75">
      <c r="A161" s="87" t="s">
        <v>138</v>
      </c>
      <c r="B161" s="88"/>
      <c r="C161" s="88"/>
      <c r="D161" s="88"/>
      <c r="E161" s="88"/>
      <c r="F161" s="88"/>
      <c r="G161" s="88"/>
      <c r="H161" s="88"/>
      <c r="I161" s="88"/>
      <c r="J161" s="88"/>
      <c r="K161" s="88"/>
      <c r="L161" s="88"/>
      <c r="M161" s="89"/>
      <c r="N161" s="85"/>
      <c r="O161" s="86"/>
      <c r="P161" s="65"/>
    </row>
    <row r="162" spans="1:16">
      <c r="A162" s="90"/>
      <c r="B162" s="91"/>
      <c r="C162" s="91"/>
      <c r="D162" s="91"/>
      <c r="E162" s="92"/>
      <c r="F162" s="22" t="s">
        <v>36</v>
      </c>
      <c r="G162" s="93"/>
      <c r="H162" s="94"/>
      <c r="I162" s="94"/>
      <c r="J162" s="94"/>
      <c r="K162" s="94"/>
      <c r="L162" s="94"/>
      <c r="M162" s="95"/>
      <c r="N162" s="85"/>
      <c r="O162" s="66"/>
      <c r="P162" s="66"/>
    </row>
    <row r="163" spans="1:16" ht="112.5" customHeight="1">
      <c r="A163" s="84" t="s">
        <v>196</v>
      </c>
      <c r="B163" s="84"/>
      <c r="C163" s="84" t="s">
        <v>197</v>
      </c>
      <c r="D163" s="84"/>
      <c r="E163" s="84"/>
      <c r="F163" s="36">
        <v>1</v>
      </c>
      <c r="G163" s="96" t="s">
        <v>198</v>
      </c>
      <c r="H163" s="96"/>
      <c r="I163" s="96"/>
      <c r="J163" s="96"/>
      <c r="K163" s="96"/>
      <c r="L163" s="96"/>
      <c r="M163" s="96"/>
      <c r="N163" s="13">
        <v>3</v>
      </c>
      <c r="O163" s="19" t="str">
        <f>IF(NOT(ISBLANK(N163)),IF(OR(N163=0,N163=1,N163=2),"KTS",IF(N163=3,"OB",IF(N163=4,"SESUAI","ERROR"))),"")</f>
        <v>OB</v>
      </c>
      <c r="P163" s="53">
        <f>N163/4</f>
        <v>0.75</v>
      </c>
    </row>
    <row r="164" spans="1:16" ht="124.5" customHeight="1">
      <c r="A164" s="84" t="s">
        <v>199</v>
      </c>
      <c r="B164" s="84"/>
      <c r="C164" s="84" t="s">
        <v>200</v>
      </c>
      <c r="D164" s="84"/>
      <c r="E164" s="84"/>
      <c r="F164" s="36">
        <v>2</v>
      </c>
      <c r="G164" s="97" t="s">
        <v>201</v>
      </c>
      <c r="H164" s="98"/>
      <c r="I164" s="98"/>
      <c r="J164" s="98"/>
      <c r="K164" s="98"/>
      <c r="L164" s="98"/>
      <c r="M164" s="99"/>
      <c r="N164" s="13">
        <v>3</v>
      </c>
      <c r="O164" s="19" t="str">
        <f t="shared" ref="O164:O167" si="21">IF(NOT(ISBLANK(N164)),IF(OR(N164=0,N164=1,N164=2),"KTS",IF(N164=3,"OB",IF(N164=4,"SESUAI","ERROR"))),"")</f>
        <v>OB</v>
      </c>
      <c r="P164" s="53">
        <f t="shared" ref="P164:P166" si="22">N164/4</f>
        <v>0.75</v>
      </c>
    </row>
    <row r="165" spans="1:16" ht="108.75" customHeight="1">
      <c r="A165" s="84" t="s">
        <v>202</v>
      </c>
      <c r="B165" s="84"/>
      <c r="C165" s="84" t="s">
        <v>203</v>
      </c>
      <c r="D165" s="84"/>
      <c r="E165" s="84"/>
      <c r="F165" s="36">
        <v>3</v>
      </c>
      <c r="G165" s="80" t="s">
        <v>204</v>
      </c>
      <c r="H165" s="81"/>
      <c r="I165" s="81"/>
      <c r="J165" s="81"/>
      <c r="K165" s="81"/>
      <c r="L165" s="81"/>
      <c r="M165" s="82"/>
      <c r="N165" s="13">
        <v>3</v>
      </c>
      <c r="O165" s="19" t="str">
        <f t="shared" si="21"/>
        <v>OB</v>
      </c>
      <c r="P165" s="53">
        <f t="shared" si="22"/>
        <v>0.75</v>
      </c>
    </row>
    <row r="166" spans="1:16" ht="105" customHeight="1">
      <c r="A166" s="84" t="s">
        <v>205</v>
      </c>
      <c r="B166" s="84"/>
      <c r="C166" s="84" t="s">
        <v>206</v>
      </c>
      <c r="D166" s="84"/>
      <c r="E166" s="84"/>
      <c r="F166" s="36">
        <v>4</v>
      </c>
      <c r="G166" s="80" t="s">
        <v>207</v>
      </c>
      <c r="H166" s="81"/>
      <c r="I166" s="81"/>
      <c r="J166" s="81"/>
      <c r="K166" s="81"/>
      <c r="L166" s="81"/>
      <c r="M166" s="82"/>
      <c r="N166" s="13">
        <v>3</v>
      </c>
      <c r="O166" s="19" t="str">
        <f t="shared" si="21"/>
        <v>OB</v>
      </c>
      <c r="P166" s="53">
        <f t="shared" si="22"/>
        <v>0.75</v>
      </c>
    </row>
    <row r="167" spans="1:16">
      <c r="A167" s="83" t="s">
        <v>24</v>
      </c>
      <c r="B167" s="83"/>
      <c r="C167" s="83"/>
      <c r="D167" s="83"/>
      <c r="E167" s="83"/>
      <c r="F167" s="83"/>
      <c r="G167" s="83"/>
      <c r="H167" s="83"/>
      <c r="I167" s="83"/>
      <c r="J167" s="83"/>
      <c r="K167" s="83"/>
      <c r="L167" s="83"/>
      <c r="M167" s="83"/>
      <c r="N167" s="13">
        <f>MODE((N163:N166),1)</f>
        <v>3</v>
      </c>
      <c r="O167" s="19" t="str">
        <f t="shared" si="21"/>
        <v>OB</v>
      </c>
      <c r="P167" s="47">
        <f>AVERAGE(P163:P166)</f>
        <v>0.75</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O29"/>
  <sheetViews>
    <sheetView topLeftCell="A13"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4" t="s">
        <v>5</v>
      </c>
      <c r="G2" s="144"/>
      <c r="H2" s="144"/>
      <c r="I2" s="144"/>
      <c r="J2" s="144"/>
      <c r="K2" s="144"/>
      <c r="L2" s="144"/>
      <c r="M2" s="144"/>
    </row>
    <row r="3" spans="1:15" ht="18">
      <c r="B3" s="2" t="s">
        <v>6</v>
      </c>
      <c r="C3" s="2"/>
      <c r="D3" s="2"/>
      <c r="E3" s="2"/>
      <c r="F3" s="145" t="s">
        <v>7</v>
      </c>
      <c r="G3" s="145"/>
      <c r="H3" s="145"/>
      <c r="I3" s="145"/>
      <c r="J3" s="145"/>
      <c r="K3" s="145"/>
      <c r="L3" s="145"/>
      <c r="M3" s="145"/>
    </row>
    <row r="4" spans="1:15" ht="18">
      <c r="B4" s="2"/>
      <c r="C4" s="2"/>
      <c r="D4" s="2"/>
      <c r="E4" s="2"/>
      <c r="F4" s="145" t="s">
        <v>0</v>
      </c>
      <c r="G4" s="145"/>
      <c r="H4" s="145"/>
      <c r="I4" s="145"/>
      <c r="J4" s="145"/>
      <c r="K4" s="145"/>
      <c r="L4" s="145"/>
      <c r="M4" s="145"/>
    </row>
    <row r="6" spans="1:15">
      <c r="C6" s="4" t="s">
        <v>8</v>
      </c>
      <c r="D6" s="4"/>
      <c r="E6" s="4"/>
      <c r="F6" s="148" t="s">
        <v>9</v>
      </c>
      <c r="G6" s="148"/>
      <c r="H6" s="148"/>
      <c r="I6" s="148"/>
      <c r="J6" s="148"/>
      <c r="K6" s="148"/>
      <c r="L6" s="148"/>
      <c r="M6" s="148"/>
    </row>
    <row r="7" spans="1:15">
      <c r="C7" s="1"/>
      <c r="D7" s="1"/>
      <c r="E7" s="1"/>
      <c r="F7" s="148" t="s">
        <v>1</v>
      </c>
      <c r="G7" s="148"/>
      <c r="H7" s="148"/>
      <c r="I7" s="148"/>
      <c r="J7" s="148"/>
      <c r="K7" s="148"/>
      <c r="L7" s="148"/>
      <c r="M7" s="148"/>
    </row>
    <row r="8" spans="1:15">
      <c r="C8" s="1"/>
      <c r="D8" s="1"/>
      <c r="E8" s="1"/>
      <c r="F8" s="41"/>
      <c r="G8" s="41"/>
      <c r="H8" s="41"/>
      <c r="I8" s="41"/>
      <c r="J8" s="41"/>
      <c r="K8" s="41"/>
      <c r="L8" s="41"/>
      <c r="M8" s="41"/>
    </row>
    <row r="9" spans="1:15">
      <c r="A9" s="140" t="s">
        <v>226</v>
      </c>
      <c r="B9" s="141"/>
      <c r="C9" s="141"/>
      <c r="D9" s="141"/>
      <c r="E9" s="141"/>
      <c r="F9" s="39"/>
      <c r="G9" s="9"/>
      <c r="H9" s="9"/>
      <c r="I9" s="9"/>
      <c r="J9" s="9"/>
      <c r="K9" s="10" t="s">
        <v>21</v>
      </c>
      <c r="L9" s="69">
        <f>'INSTRUMEN APS'!L9:P9</f>
        <v>0</v>
      </c>
      <c r="M9" s="69"/>
      <c r="N9" s="69"/>
      <c r="O9" s="70"/>
    </row>
    <row r="10" spans="1:15">
      <c r="A10" s="146" t="s">
        <v>3</v>
      </c>
      <c r="B10" s="147"/>
      <c r="C10" s="147"/>
      <c r="D10" s="147"/>
      <c r="E10" s="147"/>
      <c r="F10" s="40"/>
      <c r="G10" s="5"/>
      <c r="H10" s="5"/>
      <c r="I10" s="5"/>
      <c r="J10" s="5"/>
      <c r="K10" s="6" t="s">
        <v>22</v>
      </c>
      <c r="L10" s="71">
        <f>'INSTRUMEN APS'!L10:P10</f>
        <v>0</v>
      </c>
      <c r="M10" s="71"/>
      <c r="N10" s="71"/>
      <c r="O10" s="72"/>
    </row>
    <row r="11" spans="1:15">
      <c r="A11" s="160" t="s">
        <v>4</v>
      </c>
      <c r="B11" s="161"/>
      <c r="C11" s="161"/>
      <c r="D11" s="161"/>
      <c r="E11" s="161"/>
      <c r="F11" s="45"/>
      <c r="G11" s="7"/>
      <c r="H11" s="7"/>
      <c r="I11" s="7"/>
      <c r="J11" s="7"/>
      <c r="K11" s="8" t="s">
        <v>23</v>
      </c>
      <c r="L11" s="73">
        <f>'INSTRUMEN APS'!L11:P11</f>
        <v>0</v>
      </c>
      <c r="M11" s="73"/>
      <c r="N11" s="73"/>
      <c r="O11" s="74"/>
    </row>
    <row r="12" spans="1:15">
      <c r="A12" s="162" t="s">
        <v>10</v>
      </c>
      <c r="B12" s="162"/>
      <c r="C12" s="162"/>
      <c r="D12" s="162" t="s">
        <v>11</v>
      </c>
      <c r="E12" s="162"/>
      <c r="F12" s="162"/>
      <c r="G12" s="162"/>
      <c r="H12" s="162" t="s">
        <v>12</v>
      </c>
      <c r="I12" s="162"/>
      <c r="J12" s="162"/>
      <c r="K12" s="164" t="s">
        <v>13</v>
      </c>
      <c r="L12" s="164"/>
      <c r="M12" s="164"/>
      <c r="N12" s="163" t="s">
        <v>14</v>
      </c>
      <c r="O12" s="196"/>
    </row>
    <row r="13" spans="1:15">
      <c r="A13" s="150" t="str">
        <f>'INSTRUMEN APS'!A13:C15</f>
        <v>Dr. Moh Syawaludin</v>
      </c>
      <c r="B13" s="151"/>
      <c r="C13" s="157"/>
      <c r="D13" s="150" t="str">
        <f>'INSTRUMEN APS'!D13:G15</f>
        <v>Julian Zulfa, M.A</v>
      </c>
      <c r="E13" s="151"/>
      <c r="F13" s="151"/>
      <c r="G13" s="157"/>
      <c r="H13" s="150">
        <f>'INSTRUMEN APS'!H13:J15</f>
        <v>0</v>
      </c>
      <c r="I13" s="151"/>
      <c r="J13" s="157"/>
      <c r="K13" s="150" t="str">
        <f>'INSTRUMEN APS'!K13:M15</f>
        <v>Indrawati Selayar, M.Pd</v>
      </c>
      <c r="L13" s="151"/>
      <c r="M13" s="157"/>
      <c r="N13" s="90" t="str">
        <f>'INSTRUMEN APS'!N13:O15</f>
        <v>Dr. Amilda, M.A</v>
      </c>
      <c r="O13" s="92"/>
    </row>
    <row r="14" spans="1:15">
      <c r="A14" s="152"/>
      <c r="B14" s="153"/>
      <c r="C14" s="158"/>
      <c r="D14" s="152"/>
      <c r="E14" s="153"/>
      <c r="F14" s="153"/>
      <c r="G14" s="158"/>
      <c r="H14" s="152"/>
      <c r="I14" s="153"/>
      <c r="J14" s="158"/>
      <c r="K14" s="152"/>
      <c r="L14" s="153"/>
      <c r="M14" s="158"/>
      <c r="N14" s="197"/>
      <c r="O14" s="198"/>
    </row>
    <row r="15" spans="1:15">
      <c r="A15" s="154"/>
      <c r="B15" s="155"/>
      <c r="C15" s="159"/>
      <c r="D15" s="154"/>
      <c r="E15" s="155"/>
      <c r="F15" s="155"/>
      <c r="G15" s="159"/>
      <c r="H15" s="154"/>
      <c r="I15" s="155"/>
      <c r="J15" s="159"/>
      <c r="K15" s="154"/>
      <c r="L15" s="155"/>
      <c r="M15" s="159"/>
      <c r="N15" s="199"/>
      <c r="O15" s="200"/>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0.75</v>
      </c>
    </row>
    <row r="20" spans="2:3">
      <c r="B20" s="19" t="s">
        <v>95</v>
      </c>
      <c r="C20" s="47">
        <f>'INSTRUMEN APS'!P41</f>
        <v>0.75</v>
      </c>
    </row>
    <row r="21" spans="2:3">
      <c r="B21" s="19" t="s">
        <v>94</v>
      </c>
      <c r="C21" s="47">
        <f>'INSTRUMEN APS'!P59</f>
        <v>0.75</v>
      </c>
    </row>
    <row r="22" spans="2:3">
      <c r="B22" s="19" t="s">
        <v>96</v>
      </c>
      <c r="C22" s="47">
        <f>'INSTRUMEN APS'!P70</f>
        <v>0.6</v>
      </c>
    </row>
    <row r="23" spans="2:3">
      <c r="B23" s="19" t="s">
        <v>217</v>
      </c>
      <c r="C23" s="47">
        <f>'INSTRUMEN APS'!P93</f>
        <v>0.66176470588235292</v>
      </c>
    </row>
    <row r="24" spans="2:3">
      <c r="B24" s="19" t="s">
        <v>218</v>
      </c>
      <c r="C24" s="47">
        <f>'INSTRUMEN APS'!P106</f>
        <v>0.75</v>
      </c>
    </row>
    <row r="25" spans="2:3">
      <c r="B25" s="19" t="s">
        <v>219</v>
      </c>
      <c r="C25" s="47">
        <f>'INSTRUMEN APS'!P120</f>
        <v>0.75</v>
      </c>
    </row>
    <row r="26" spans="2:3">
      <c r="B26" s="19" t="s">
        <v>220</v>
      </c>
      <c r="C26" s="47">
        <f>'INSTRUMEN APS'!P130</f>
        <v>0.75</v>
      </c>
    </row>
    <row r="27" spans="2:3">
      <c r="B27" s="19" t="s">
        <v>221</v>
      </c>
      <c r="C27" s="47">
        <f>'INSTRUMEN APS'!P141</f>
        <v>0.75</v>
      </c>
    </row>
    <row r="28" spans="2:3">
      <c r="B28" s="19" t="s">
        <v>222</v>
      </c>
      <c r="C28" s="47">
        <f>'INSTRUMEN APS'!P157</f>
        <v>0.75</v>
      </c>
    </row>
    <row r="29" spans="2:3">
      <c r="B29" s="19" t="s">
        <v>223</v>
      </c>
      <c r="C29" s="47">
        <f>'INSTRUMEN APS'!P167</f>
        <v>0.75</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Amilda</cp:lastModifiedBy>
  <dcterms:created xsi:type="dcterms:W3CDTF">2019-07-31T07:20:20Z</dcterms:created>
  <dcterms:modified xsi:type="dcterms:W3CDTF">2019-08-12T08:34:05Z</dcterms:modified>
</cp:coreProperties>
</file>